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Hronska\"/>
    </mc:Choice>
  </mc:AlternateContent>
  <xr:revisionPtr revIDLastSave="0" documentId="13_ncr:1_{3FC4135A-B6DB-4C34-9E7C-88A0AF64F89C}" xr6:coauthVersionLast="47" xr6:coauthVersionMax="47" xr10:uidLastSave="{00000000-0000-0000-0000-000000000000}"/>
  <bookViews>
    <workbookView xWindow="-120" yWindow="-120" windowWidth="29040" windowHeight="15840" xr2:uid="{D8504073-82CF-457D-9278-43F0AB9EEC2E}"/>
  </bookViews>
  <sheets>
    <sheet name="Hronská" sheetId="1" r:id="rId1"/>
  </sheets>
  <externalReferences>
    <externalReference r:id="rId2"/>
  </externalReferences>
  <definedNames>
    <definedName name="_xlnm._FilterDatabase" localSheetId="0" hidden="1">Hronská!$C$124:$K$253</definedName>
    <definedName name="_xlnm.Print_Titles" localSheetId="0">Hronská!$124:$124</definedName>
    <definedName name="_xlnm.Print_Area" localSheetId="0">Hronská!$C$4:$J$76,Hronská!$C$112:$J$253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253" i="1" l="1"/>
  <c r="BI253" i="1"/>
  <c r="BH253" i="1"/>
  <c r="BG253" i="1"/>
  <c r="BF253" i="1"/>
  <c r="BE253" i="1"/>
  <c r="T253" i="1"/>
  <c r="R253" i="1"/>
  <c r="P253" i="1"/>
  <c r="J253" i="1"/>
  <c r="BK252" i="1"/>
  <c r="BK251" i="1" s="1"/>
  <c r="J251" i="1" s="1"/>
  <c r="J105" i="1" s="1"/>
  <c r="BI252" i="1"/>
  <c r="BH252" i="1"/>
  <c r="BG252" i="1"/>
  <c r="BE252" i="1"/>
  <c r="T252" i="1"/>
  <c r="R252" i="1"/>
  <c r="R251" i="1" s="1"/>
  <c r="P252" i="1"/>
  <c r="P251" i="1" s="1"/>
  <c r="J252" i="1"/>
  <c r="BF252" i="1" s="1"/>
  <c r="T251" i="1"/>
  <c r="BK250" i="1"/>
  <c r="BK249" i="1" s="1"/>
  <c r="J249" i="1" s="1"/>
  <c r="J104" i="1" s="1"/>
  <c r="BI250" i="1"/>
  <c r="BH250" i="1"/>
  <c r="BG250" i="1"/>
  <c r="BE250" i="1"/>
  <c r="T250" i="1"/>
  <c r="R250" i="1"/>
  <c r="P250" i="1"/>
  <c r="P249" i="1" s="1"/>
  <c r="J250" i="1"/>
  <c r="BF250" i="1" s="1"/>
  <c r="T249" i="1"/>
  <c r="R249" i="1"/>
  <c r="BK245" i="1"/>
  <c r="BI245" i="1"/>
  <c r="BH245" i="1"/>
  <c r="BG245" i="1"/>
  <c r="BF245" i="1"/>
  <c r="BE245" i="1"/>
  <c r="T245" i="1"/>
  <c r="R245" i="1"/>
  <c r="P245" i="1"/>
  <c r="J245" i="1"/>
  <c r="BK243" i="1"/>
  <c r="BI243" i="1"/>
  <c r="BH243" i="1"/>
  <c r="BG243" i="1"/>
  <c r="BE243" i="1"/>
  <c r="T243" i="1"/>
  <c r="R243" i="1"/>
  <c r="P243" i="1"/>
  <c r="J243" i="1"/>
  <c r="BF243" i="1" s="1"/>
  <c r="BK239" i="1"/>
  <c r="BI239" i="1"/>
  <c r="BH239" i="1"/>
  <c r="BG239" i="1"/>
  <c r="BE239" i="1"/>
  <c r="T239" i="1"/>
  <c r="R239" i="1"/>
  <c r="P239" i="1"/>
  <c r="J239" i="1"/>
  <c r="BF239" i="1" s="1"/>
  <c r="BK238" i="1"/>
  <c r="BI238" i="1"/>
  <c r="BH238" i="1"/>
  <c r="BG238" i="1"/>
  <c r="BF238" i="1"/>
  <c r="BE238" i="1"/>
  <c r="T238" i="1"/>
  <c r="R238" i="1"/>
  <c r="P238" i="1"/>
  <c r="J238" i="1"/>
  <c r="BK236" i="1"/>
  <c r="BI236" i="1"/>
  <c r="BH236" i="1"/>
  <c r="BG236" i="1"/>
  <c r="BF236" i="1"/>
  <c r="BE236" i="1"/>
  <c r="T236" i="1"/>
  <c r="R236" i="1"/>
  <c r="P236" i="1"/>
  <c r="J236" i="1"/>
  <c r="BK235" i="1"/>
  <c r="BI235" i="1"/>
  <c r="BH235" i="1"/>
  <c r="BG235" i="1"/>
  <c r="BE235" i="1"/>
  <c r="T235" i="1"/>
  <c r="R235" i="1"/>
  <c r="P235" i="1"/>
  <c r="J235" i="1"/>
  <c r="BF235" i="1" s="1"/>
  <c r="BK233" i="1"/>
  <c r="BI233" i="1"/>
  <c r="BH233" i="1"/>
  <c r="BG233" i="1"/>
  <c r="BE233" i="1"/>
  <c r="T233" i="1"/>
  <c r="R233" i="1"/>
  <c r="P233" i="1"/>
  <c r="J233" i="1"/>
  <c r="BF233" i="1" s="1"/>
  <c r="BK231" i="1"/>
  <c r="BI231" i="1"/>
  <c r="BH231" i="1"/>
  <c r="BG231" i="1"/>
  <c r="BF231" i="1"/>
  <c r="BE231" i="1"/>
  <c r="T231" i="1"/>
  <c r="R231" i="1"/>
  <c r="P231" i="1"/>
  <c r="J231" i="1"/>
  <c r="BK229" i="1"/>
  <c r="BI229" i="1"/>
  <c r="BH229" i="1"/>
  <c r="BG229" i="1"/>
  <c r="BF229" i="1"/>
  <c r="BE229" i="1"/>
  <c r="T229" i="1"/>
  <c r="R229" i="1"/>
  <c r="P229" i="1"/>
  <c r="J229" i="1"/>
  <c r="BK228" i="1"/>
  <c r="BI228" i="1"/>
  <c r="BH228" i="1"/>
  <c r="BG228" i="1"/>
  <c r="BF228" i="1"/>
  <c r="BE228" i="1"/>
  <c r="T228" i="1"/>
  <c r="R228" i="1"/>
  <c r="P228" i="1"/>
  <c r="J228" i="1"/>
  <c r="BK226" i="1"/>
  <c r="BI226" i="1"/>
  <c r="BH226" i="1"/>
  <c r="BG226" i="1"/>
  <c r="BE226" i="1"/>
  <c r="T226" i="1"/>
  <c r="R226" i="1"/>
  <c r="P226" i="1"/>
  <c r="J226" i="1"/>
  <c r="BF226" i="1" s="1"/>
  <c r="BK225" i="1"/>
  <c r="BI225" i="1"/>
  <c r="BH225" i="1"/>
  <c r="BG225" i="1"/>
  <c r="BF225" i="1"/>
  <c r="BE225" i="1"/>
  <c r="T225" i="1"/>
  <c r="R225" i="1"/>
  <c r="P225" i="1"/>
  <c r="J225" i="1"/>
  <c r="BK223" i="1"/>
  <c r="BI223" i="1"/>
  <c r="BH223" i="1"/>
  <c r="BG223" i="1"/>
  <c r="BF223" i="1"/>
  <c r="BE223" i="1"/>
  <c r="T223" i="1"/>
  <c r="R223" i="1"/>
  <c r="P223" i="1"/>
  <c r="J223" i="1"/>
  <c r="BK222" i="1"/>
  <c r="BI222" i="1"/>
  <c r="BH222" i="1"/>
  <c r="BG222" i="1"/>
  <c r="BF222" i="1"/>
  <c r="BE222" i="1"/>
  <c r="T222" i="1"/>
  <c r="R222" i="1"/>
  <c r="P222" i="1"/>
  <c r="J222" i="1"/>
  <c r="BK219" i="1"/>
  <c r="BI219" i="1"/>
  <c r="BH219" i="1"/>
  <c r="BG219" i="1"/>
  <c r="BE219" i="1"/>
  <c r="T219" i="1"/>
  <c r="R219" i="1"/>
  <c r="P219" i="1"/>
  <c r="J219" i="1"/>
  <c r="BF219" i="1" s="1"/>
  <c r="BK215" i="1"/>
  <c r="BI215" i="1"/>
  <c r="BH215" i="1"/>
  <c r="BG215" i="1"/>
  <c r="BF215" i="1"/>
  <c r="BE215" i="1"/>
  <c r="T215" i="1"/>
  <c r="R215" i="1"/>
  <c r="P215" i="1"/>
  <c r="J215" i="1"/>
  <c r="BK213" i="1"/>
  <c r="BI213" i="1"/>
  <c r="BH213" i="1"/>
  <c r="BG213" i="1"/>
  <c r="BF213" i="1"/>
  <c r="BE213" i="1"/>
  <c r="T213" i="1"/>
  <c r="R213" i="1"/>
  <c r="P213" i="1"/>
  <c r="J213" i="1"/>
  <c r="BK211" i="1"/>
  <c r="BI211" i="1"/>
  <c r="BH211" i="1"/>
  <c r="BG211" i="1"/>
  <c r="BF211" i="1"/>
  <c r="BE211" i="1"/>
  <c r="T211" i="1"/>
  <c r="R211" i="1"/>
  <c r="P211" i="1"/>
  <c r="J211" i="1"/>
  <c r="BK209" i="1"/>
  <c r="BI209" i="1"/>
  <c r="BH209" i="1"/>
  <c r="BG209" i="1"/>
  <c r="BE209" i="1"/>
  <c r="T209" i="1"/>
  <c r="R209" i="1"/>
  <c r="P209" i="1"/>
  <c r="J209" i="1"/>
  <c r="BF209" i="1" s="1"/>
  <c r="BK202" i="1"/>
  <c r="BI202" i="1"/>
  <c r="BH202" i="1"/>
  <c r="BG202" i="1"/>
  <c r="BF202" i="1"/>
  <c r="BE202" i="1"/>
  <c r="T202" i="1"/>
  <c r="R202" i="1"/>
  <c r="P202" i="1"/>
  <c r="J202" i="1"/>
  <c r="BK200" i="1"/>
  <c r="BI200" i="1"/>
  <c r="BH200" i="1"/>
  <c r="BG200" i="1"/>
  <c r="BF200" i="1"/>
  <c r="BE200" i="1"/>
  <c r="T200" i="1"/>
  <c r="R200" i="1"/>
  <c r="P200" i="1"/>
  <c r="J200" i="1"/>
  <c r="BK198" i="1"/>
  <c r="BI198" i="1"/>
  <c r="BH198" i="1"/>
  <c r="BG198" i="1"/>
  <c r="BF198" i="1"/>
  <c r="BE198" i="1"/>
  <c r="T198" i="1"/>
  <c r="R198" i="1"/>
  <c r="P198" i="1"/>
  <c r="J198" i="1"/>
  <c r="BK196" i="1"/>
  <c r="BI196" i="1"/>
  <c r="BH196" i="1"/>
  <c r="BG196" i="1"/>
  <c r="BE196" i="1"/>
  <c r="T196" i="1"/>
  <c r="R196" i="1"/>
  <c r="P196" i="1"/>
  <c r="P193" i="1" s="1"/>
  <c r="J196" i="1"/>
  <c r="BF196" i="1" s="1"/>
  <c r="BK195" i="1"/>
  <c r="BI195" i="1"/>
  <c r="BH195" i="1"/>
  <c r="BG195" i="1"/>
  <c r="BF195" i="1"/>
  <c r="BE195" i="1"/>
  <c r="T195" i="1"/>
  <c r="T193" i="1" s="1"/>
  <c r="R195" i="1"/>
  <c r="P195" i="1"/>
  <c r="J195" i="1"/>
  <c r="BK194" i="1"/>
  <c r="BI194" i="1"/>
  <c r="BH194" i="1"/>
  <c r="BG194" i="1"/>
  <c r="BF194" i="1"/>
  <c r="BE194" i="1"/>
  <c r="T194" i="1"/>
  <c r="R194" i="1"/>
  <c r="P194" i="1"/>
  <c r="J194" i="1"/>
  <c r="BK193" i="1"/>
  <c r="J193" i="1" s="1"/>
  <c r="J103" i="1" s="1"/>
  <c r="R193" i="1"/>
  <c r="BK192" i="1"/>
  <c r="BI192" i="1"/>
  <c r="BH192" i="1"/>
  <c r="BG192" i="1"/>
  <c r="BF192" i="1"/>
  <c r="BE192" i="1"/>
  <c r="T192" i="1"/>
  <c r="R192" i="1"/>
  <c r="P192" i="1"/>
  <c r="J192" i="1"/>
  <c r="BK191" i="1"/>
  <c r="BI191" i="1"/>
  <c r="BH191" i="1"/>
  <c r="BG191" i="1"/>
  <c r="BE191" i="1"/>
  <c r="T191" i="1"/>
  <c r="R191" i="1"/>
  <c r="P191" i="1"/>
  <c r="J191" i="1"/>
  <c r="BF191" i="1" s="1"/>
  <c r="BK190" i="1"/>
  <c r="BI190" i="1"/>
  <c r="BH190" i="1"/>
  <c r="BG190" i="1"/>
  <c r="BE190" i="1"/>
  <c r="T190" i="1"/>
  <c r="R190" i="1"/>
  <c r="P190" i="1"/>
  <c r="J190" i="1"/>
  <c r="BF190" i="1" s="1"/>
  <c r="BK188" i="1"/>
  <c r="BI188" i="1"/>
  <c r="BH188" i="1"/>
  <c r="BG188" i="1"/>
  <c r="BF188" i="1"/>
  <c r="BE188" i="1"/>
  <c r="T188" i="1"/>
  <c r="R188" i="1"/>
  <c r="R184" i="1" s="1"/>
  <c r="P188" i="1"/>
  <c r="J188" i="1"/>
  <c r="BK187" i="1"/>
  <c r="BI187" i="1"/>
  <c r="BH187" i="1"/>
  <c r="BG187" i="1"/>
  <c r="BF187" i="1"/>
  <c r="BE187" i="1"/>
  <c r="T187" i="1"/>
  <c r="R187" i="1"/>
  <c r="P187" i="1"/>
  <c r="J187" i="1"/>
  <c r="BK185" i="1"/>
  <c r="BK184" i="1" s="1"/>
  <c r="J184" i="1" s="1"/>
  <c r="J102" i="1" s="1"/>
  <c r="BI185" i="1"/>
  <c r="BH185" i="1"/>
  <c r="BG185" i="1"/>
  <c r="BE185" i="1"/>
  <c r="T185" i="1"/>
  <c r="R185" i="1"/>
  <c r="P185" i="1"/>
  <c r="P184" i="1" s="1"/>
  <c r="J185" i="1"/>
  <c r="BF185" i="1" s="1"/>
  <c r="T184" i="1"/>
  <c r="BK182" i="1"/>
  <c r="BI182" i="1"/>
  <c r="BH182" i="1"/>
  <c r="BG182" i="1"/>
  <c r="BF182" i="1"/>
  <c r="BE182" i="1"/>
  <c r="T182" i="1"/>
  <c r="R182" i="1"/>
  <c r="P182" i="1"/>
  <c r="J182" i="1"/>
  <c r="BK180" i="1"/>
  <c r="BI180" i="1"/>
  <c r="BH180" i="1"/>
  <c r="BG180" i="1"/>
  <c r="BE180" i="1"/>
  <c r="T180" i="1"/>
  <c r="R180" i="1"/>
  <c r="P180" i="1"/>
  <c r="J180" i="1"/>
  <c r="BF180" i="1" s="1"/>
  <c r="BK178" i="1"/>
  <c r="BI178" i="1"/>
  <c r="BH178" i="1"/>
  <c r="BG178" i="1"/>
  <c r="BE178" i="1"/>
  <c r="T178" i="1"/>
  <c r="R178" i="1"/>
  <c r="P178" i="1"/>
  <c r="J178" i="1"/>
  <c r="BF178" i="1" s="1"/>
  <c r="BK176" i="1"/>
  <c r="BI176" i="1"/>
  <c r="BH176" i="1"/>
  <c r="BG176" i="1"/>
  <c r="BF176" i="1"/>
  <c r="BE176" i="1"/>
  <c r="T176" i="1"/>
  <c r="R176" i="1"/>
  <c r="P176" i="1"/>
  <c r="J176" i="1"/>
  <c r="BK174" i="1"/>
  <c r="BI174" i="1"/>
  <c r="BH174" i="1"/>
  <c r="BG174" i="1"/>
  <c r="BF174" i="1"/>
  <c r="BE174" i="1"/>
  <c r="T174" i="1"/>
  <c r="R174" i="1"/>
  <c r="P174" i="1"/>
  <c r="J174" i="1"/>
  <c r="BK173" i="1"/>
  <c r="BI173" i="1"/>
  <c r="BH173" i="1"/>
  <c r="BG173" i="1"/>
  <c r="BE173" i="1"/>
  <c r="T173" i="1"/>
  <c r="R173" i="1"/>
  <c r="P173" i="1"/>
  <c r="J173" i="1"/>
  <c r="BF173" i="1" s="1"/>
  <c r="BK171" i="1"/>
  <c r="BK168" i="1" s="1"/>
  <c r="J168" i="1" s="1"/>
  <c r="J101" i="1" s="1"/>
  <c r="BI171" i="1"/>
  <c r="BH171" i="1"/>
  <c r="BG171" i="1"/>
  <c r="BE171" i="1"/>
  <c r="T171" i="1"/>
  <c r="R171" i="1"/>
  <c r="P171" i="1"/>
  <c r="J171" i="1"/>
  <c r="BF171" i="1" s="1"/>
  <c r="BK169" i="1"/>
  <c r="BI169" i="1"/>
  <c r="BH169" i="1"/>
  <c r="BG169" i="1"/>
  <c r="BF169" i="1"/>
  <c r="BE169" i="1"/>
  <c r="T169" i="1"/>
  <c r="T168" i="1" s="1"/>
  <c r="R169" i="1"/>
  <c r="P169" i="1"/>
  <c r="P168" i="1" s="1"/>
  <c r="J169" i="1"/>
  <c r="R168" i="1"/>
  <c r="BK167" i="1"/>
  <c r="BI167" i="1"/>
  <c r="BH167" i="1"/>
  <c r="BG167" i="1"/>
  <c r="BF167" i="1"/>
  <c r="BE167" i="1"/>
  <c r="T167" i="1"/>
  <c r="R167" i="1"/>
  <c r="R164" i="1" s="1"/>
  <c r="P167" i="1"/>
  <c r="J167" i="1"/>
  <c r="BK165" i="1"/>
  <c r="BI165" i="1"/>
  <c r="BH165" i="1"/>
  <c r="BG165" i="1"/>
  <c r="BE165" i="1"/>
  <c r="T165" i="1"/>
  <c r="R165" i="1"/>
  <c r="P165" i="1"/>
  <c r="J165" i="1"/>
  <c r="BF165" i="1" s="1"/>
  <c r="BK164" i="1"/>
  <c r="J164" i="1" s="1"/>
  <c r="J100" i="1" s="1"/>
  <c r="T164" i="1"/>
  <c r="P164" i="1"/>
  <c r="BK162" i="1"/>
  <c r="BI162" i="1"/>
  <c r="BH162" i="1"/>
  <c r="BG162" i="1"/>
  <c r="BF162" i="1"/>
  <c r="BE162" i="1"/>
  <c r="T162" i="1"/>
  <c r="R162" i="1"/>
  <c r="P162" i="1"/>
  <c r="J162" i="1"/>
  <c r="BK160" i="1"/>
  <c r="BI160" i="1"/>
  <c r="BH160" i="1"/>
  <c r="BG160" i="1"/>
  <c r="BF160" i="1"/>
  <c r="BE160" i="1"/>
  <c r="T160" i="1"/>
  <c r="R160" i="1"/>
  <c r="P160" i="1"/>
  <c r="J160" i="1"/>
  <c r="BK158" i="1"/>
  <c r="BI158" i="1"/>
  <c r="BH158" i="1"/>
  <c r="F36" i="1" s="1"/>
  <c r="BG158" i="1"/>
  <c r="BE158" i="1"/>
  <c r="T158" i="1"/>
  <c r="R158" i="1"/>
  <c r="R155" i="1" s="1"/>
  <c r="P158" i="1"/>
  <c r="J158" i="1"/>
  <c r="BF158" i="1" s="1"/>
  <c r="BK156" i="1"/>
  <c r="BK155" i="1" s="1"/>
  <c r="J155" i="1" s="1"/>
  <c r="J99" i="1" s="1"/>
  <c r="BI156" i="1"/>
  <c r="BH156" i="1"/>
  <c r="BG156" i="1"/>
  <c r="BE156" i="1"/>
  <c r="T156" i="1"/>
  <c r="T155" i="1" s="1"/>
  <c r="R156" i="1"/>
  <c r="P156" i="1"/>
  <c r="P155" i="1" s="1"/>
  <c r="J156" i="1"/>
  <c r="BF156" i="1" s="1"/>
  <c r="BK153" i="1"/>
  <c r="BI153" i="1"/>
  <c r="BH153" i="1"/>
  <c r="BG153" i="1"/>
  <c r="BE153" i="1"/>
  <c r="T153" i="1"/>
  <c r="R153" i="1"/>
  <c r="P153" i="1"/>
  <c r="J153" i="1"/>
  <c r="BF153" i="1" s="1"/>
  <c r="BK151" i="1"/>
  <c r="BI151" i="1"/>
  <c r="BH151" i="1"/>
  <c r="BG151" i="1"/>
  <c r="BF151" i="1"/>
  <c r="BE151" i="1"/>
  <c r="T151" i="1"/>
  <c r="R151" i="1"/>
  <c r="P151" i="1"/>
  <c r="J151" i="1"/>
  <c r="BK150" i="1"/>
  <c r="BI150" i="1"/>
  <c r="BH150" i="1"/>
  <c r="BG150" i="1"/>
  <c r="BE150" i="1"/>
  <c r="T150" i="1"/>
  <c r="R150" i="1"/>
  <c r="P150" i="1"/>
  <c r="J150" i="1"/>
  <c r="BF150" i="1" s="1"/>
  <c r="BK148" i="1"/>
  <c r="BI148" i="1"/>
  <c r="BH148" i="1"/>
  <c r="BG148" i="1"/>
  <c r="BE148" i="1"/>
  <c r="T148" i="1"/>
  <c r="R148" i="1"/>
  <c r="P148" i="1"/>
  <c r="J148" i="1"/>
  <c r="BF148" i="1" s="1"/>
  <c r="BK147" i="1"/>
  <c r="BI147" i="1"/>
  <c r="BH147" i="1"/>
  <c r="BG147" i="1"/>
  <c r="BE147" i="1"/>
  <c r="T147" i="1"/>
  <c r="R147" i="1"/>
  <c r="P147" i="1"/>
  <c r="J147" i="1"/>
  <c r="BF147" i="1" s="1"/>
  <c r="BK145" i="1"/>
  <c r="BI145" i="1"/>
  <c r="BH145" i="1"/>
  <c r="BG145" i="1"/>
  <c r="BF145" i="1"/>
  <c r="BE145" i="1"/>
  <c r="T145" i="1"/>
  <c r="R145" i="1"/>
  <c r="P145" i="1"/>
  <c r="J145" i="1"/>
  <c r="BK144" i="1"/>
  <c r="BI144" i="1"/>
  <c r="BH144" i="1"/>
  <c r="BG144" i="1"/>
  <c r="BE144" i="1"/>
  <c r="T144" i="1"/>
  <c r="R144" i="1"/>
  <c r="P144" i="1"/>
  <c r="J144" i="1"/>
  <c r="BF144" i="1" s="1"/>
  <c r="BK142" i="1"/>
  <c r="BI142" i="1"/>
  <c r="BH142" i="1"/>
  <c r="BG142" i="1"/>
  <c r="BE142" i="1"/>
  <c r="T142" i="1"/>
  <c r="R142" i="1"/>
  <c r="P142" i="1"/>
  <c r="J142" i="1"/>
  <c r="BF142" i="1" s="1"/>
  <c r="BK140" i="1"/>
  <c r="BI140" i="1"/>
  <c r="BH140" i="1"/>
  <c r="BG140" i="1"/>
  <c r="BE140" i="1"/>
  <c r="T140" i="1"/>
  <c r="R140" i="1"/>
  <c r="P140" i="1"/>
  <c r="J140" i="1"/>
  <c r="BF140" i="1" s="1"/>
  <c r="BK138" i="1"/>
  <c r="BI138" i="1"/>
  <c r="BH138" i="1"/>
  <c r="BG138" i="1"/>
  <c r="BF138" i="1"/>
  <c r="BE138" i="1"/>
  <c r="T138" i="1"/>
  <c r="R138" i="1"/>
  <c r="P138" i="1"/>
  <c r="J138" i="1"/>
  <c r="BK137" i="1"/>
  <c r="BI137" i="1"/>
  <c r="BH137" i="1"/>
  <c r="BG137" i="1"/>
  <c r="BF137" i="1"/>
  <c r="BE137" i="1"/>
  <c r="T137" i="1"/>
  <c r="R137" i="1"/>
  <c r="P137" i="1"/>
  <c r="J137" i="1"/>
  <c r="BK135" i="1"/>
  <c r="BI135" i="1"/>
  <c r="BH135" i="1"/>
  <c r="BG135" i="1"/>
  <c r="BE135" i="1"/>
  <c r="T135" i="1"/>
  <c r="R135" i="1"/>
  <c r="P135" i="1"/>
  <c r="J135" i="1"/>
  <c r="BF135" i="1" s="1"/>
  <c r="BK133" i="1"/>
  <c r="BI133" i="1"/>
  <c r="BH133" i="1"/>
  <c r="BG133" i="1"/>
  <c r="BE133" i="1"/>
  <c r="T133" i="1"/>
  <c r="R133" i="1"/>
  <c r="P133" i="1"/>
  <c r="J133" i="1"/>
  <c r="BF133" i="1" s="1"/>
  <c r="BK132" i="1"/>
  <c r="BI132" i="1"/>
  <c r="BH132" i="1"/>
  <c r="BG132" i="1"/>
  <c r="BF132" i="1"/>
  <c r="BE132" i="1"/>
  <c r="T132" i="1"/>
  <c r="R132" i="1"/>
  <c r="R127" i="1" s="1"/>
  <c r="R126" i="1" s="1"/>
  <c r="R125" i="1" s="1"/>
  <c r="P132" i="1"/>
  <c r="J132" i="1"/>
  <c r="BK130" i="1"/>
  <c r="BI130" i="1"/>
  <c r="BH130" i="1"/>
  <c r="BG130" i="1"/>
  <c r="BE130" i="1"/>
  <c r="J33" i="1" s="1"/>
  <c r="T130" i="1"/>
  <c r="R130" i="1"/>
  <c r="P130" i="1"/>
  <c r="J130" i="1"/>
  <c r="BF130" i="1" s="1"/>
  <c r="BK128" i="1"/>
  <c r="BK127" i="1" s="1"/>
  <c r="BI128" i="1"/>
  <c r="F37" i="1" s="1"/>
  <c r="BH128" i="1"/>
  <c r="BG128" i="1"/>
  <c r="BE128" i="1"/>
  <c r="T128" i="1"/>
  <c r="R128" i="1"/>
  <c r="P128" i="1"/>
  <c r="P127" i="1" s="1"/>
  <c r="P126" i="1" s="1"/>
  <c r="P125" i="1" s="1"/>
  <c r="J128" i="1"/>
  <c r="BF128" i="1" s="1"/>
  <c r="T127" i="1"/>
  <c r="T126" i="1" s="1"/>
  <c r="T125" i="1" s="1"/>
  <c r="J122" i="1"/>
  <c r="J121" i="1"/>
  <c r="F121" i="1"/>
  <c r="F119" i="1"/>
  <c r="E117" i="1"/>
  <c r="J92" i="1"/>
  <c r="J91" i="1"/>
  <c r="F91" i="1"/>
  <c r="F89" i="1"/>
  <c r="E87" i="1"/>
  <c r="J37" i="1"/>
  <c r="J36" i="1"/>
  <c r="J35" i="1"/>
  <c r="F35" i="1"/>
  <c r="J18" i="1"/>
  <c r="E18" i="1"/>
  <c r="F122" i="1" s="1"/>
  <c r="J17" i="1"/>
  <c r="J12" i="1"/>
  <c r="J89" i="1" s="1"/>
  <c r="E7" i="1"/>
  <c r="E115" i="1" s="1"/>
  <c r="J34" i="1" l="1"/>
  <c r="F34" i="1"/>
  <c r="BK126" i="1"/>
  <c r="J127" i="1"/>
  <c r="J98" i="1" s="1"/>
  <c r="F33" i="1"/>
  <c r="J119" i="1"/>
  <c r="F92" i="1"/>
  <c r="E85" i="1"/>
  <c r="J126" i="1" l="1"/>
  <c r="J97" i="1" s="1"/>
  <c r="BK125" i="1"/>
  <c r="J125" i="1" s="1"/>
  <c r="J96" i="1" l="1"/>
  <c r="J30" i="1"/>
  <c r="J39" i="1" s="1"/>
</calcChain>
</file>

<file path=xl/sharedStrings.xml><?xml version="1.0" encoding="utf-8"?>
<sst xmlns="http://schemas.openxmlformats.org/spreadsheetml/2006/main" count="1562" uniqueCount="404">
  <si>
    <t>{0f901720-d71e-4184-bd38-c2201c5631bf}</t>
  </si>
  <si>
    <t>0</t>
  </si>
  <si>
    <t>KRYCÍ LIST ROZPOČTU</t>
  </si>
  <si>
    <t>v ---  nižšie sa nachádzajú doplnkové a pomocné údaje k zostavám  --- v</t>
  </si>
  <si>
    <t>False</t>
  </si>
  <si>
    <t>Stavba:</t>
  </si>
  <si>
    <t>Objekt:</t>
  </si>
  <si>
    <t>OKH - Oprava komunikácie Hronská</t>
  </si>
  <si>
    <t>JKSO:</t>
  </si>
  <si>
    <t/>
  </si>
  <si>
    <t>KS:</t>
  </si>
  <si>
    <t>Miesto:</t>
  </si>
  <si>
    <t>Košice - západ</t>
  </si>
  <si>
    <t>Dátum:</t>
  </si>
  <si>
    <t>Objednávateľ:</t>
  </si>
  <si>
    <t>IČO:</t>
  </si>
  <si>
    <t>Magistrát mesta Košice</t>
  </si>
  <si>
    <t>IČ DPH:</t>
  </si>
  <si>
    <t>Zhotoviteľ:</t>
  </si>
  <si>
    <t>Projektant:</t>
  </si>
  <si>
    <t>RRi desing s.r.o., Košice</t>
  </si>
  <si>
    <t>Spracovateľ:</t>
  </si>
  <si>
    <t>Poznámka: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</si>
  <si>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</si>
  <si>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</si>
  <si>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</si>
  <si>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</si>
  <si>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</si>
  <si>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</si>
  <si>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</si>
  <si>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</si>
  <si>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</si>
  <si>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</si>
  <si>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</si>
  <si>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</si>
  <si>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</si>
  <si>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</si>
  <si>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</si>
  <si>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</si>
  <si>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</si>
  <si>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</si>
  <si>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</si>
  <si>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</si>
  <si>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</si>
  <si>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</si>
  <si>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</si>
  <si>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</si>
  <si>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</si>
  <si>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</si>
  <si>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</si>
  <si>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</si>
  <si>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</si>
  <si>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</si>
  <si>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</si>
  <si>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</si>
  <si>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OST - Ostatné</t>
  </si>
  <si>
    <t>ROZPOČET</t>
  </si>
  <si>
    <t>PČ</t>
  </si>
  <si>
    <t>Typ</t>
  </si>
  <si>
    <t>Kód</t>
  </si>
  <si>
    <t>Popis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</si>
  <si>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</si>
  <si>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</si>
  <si>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</si>
  <si>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</si>
  <si>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</si>
  <si>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</si>
  <si>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</si>
  <si>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</si>
  <si>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</si>
  <si>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</si>
  <si>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</t>
  </si>
  <si>
    <t>HSV</t>
  </si>
  <si>
    <t>Práce a dodávky HSV</t>
  </si>
  <si>
    <t>1</t>
  </si>
  <si>
    <t>ROZPOCET</t>
  </si>
  <si>
    <t>Zemné práce</t>
  </si>
  <si>
    <t>K</t>
  </si>
  <si>
    <t>113107131.S</t>
  </si>
  <si>
    <t>Odstránenie krytu v ploche do 200 m2 z betónu prostého, hr. vrstvy do 150 mm,  -0,22500t</t>
  </si>
  <si>
    <t>m2</t>
  </si>
  <si>
    <t>4</t>
  </si>
  <si>
    <t>2</t>
  </si>
  <si>
    <t>-225864963</t>
  </si>
  <si>
    <t>VV</t>
  </si>
  <si>
    <t>15,0      "betónový chodník hr. 100 mm</t>
  </si>
  <si>
    <t>True</t>
  </si>
  <si>
    <t>113107141.S</t>
  </si>
  <si>
    <t>Odstránenie krytu v ploche do 200 m2 asfaltového, hr. vrstvy do 50 mm,  -0,09800t</t>
  </si>
  <si>
    <t>-519508148</t>
  </si>
  <si>
    <t>40,0    "kryt pôvodného chodníka</t>
  </si>
  <si>
    <t>3</t>
  </si>
  <si>
    <t>113152620.S</t>
  </si>
  <si>
    <t>Frézovanie asf. podkladu alebo krytu bez prek., plochy cez 1000 do 10000 m2, pruh š. cez 1 m do 2 m, hr. 40 mm  0,102 t</t>
  </si>
  <si>
    <t>1228058365</t>
  </si>
  <si>
    <t>113206111.S</t>
  </si>
  <si>
    <t>Vytrhanie obrúb betónových, s vybúraním lôžka, z krajníkov alebo obrubníkov stojatých,  -0,14500t</t>
  </si>
  <si>
    <t>m</t>
  </si>
  <si>
    <t>-1528304005</t>
  </si>
  <si>
    <t>422,0     "cestné obrubníky</t>
  </si>
  <si>
    <t>5</t>
  </si>
  <si>
    <t>132201101.S</t>
  </si>
  <si>
    <t>Výkop ryhy do šírky 600 mm v horn.3 do 100 m3</t>
  </si>
  <si>
    <t>m3</t>
  </si>
  <si>
    <t>1118720318</t>
  </si>
  <si>
    <t>45,0   "rýha pre obrubníky</t>
  </si>
  <si>
    <t>6</t>
  </si>
  <si>
    <t>162501102.S</t>
  </si>
  <si>
    <t>Vodorovné premiestnenie výkopku po spevnenej ceste z horniny tr.1-4, do 100 m3 na vzdialenosť do 3000 m</t>
  </si>
  <si>
    <t>213043664</t>
  </si>
  <si>
    <t>7</t>
  </si>
  <si>
    <t>162501105.S</t>
  </si>
  <si>
    <t>Vodorovné premiestnenie výkopku po spevnenej ceste z horniny tr.1-4, do 100 m3, príplatok k cene za každých ďalšich a začatých 1000 m</t>
  </si>
  <si>
    <t>1786287944</t>
  </si>
  <si>
    <t>45,0*17    "odvoz na skládku do 20 km</t>
  </si>
  <si>
    <t>8</t>
  </si>
  <si>
    <t>171101101.S</t>
  </si>
  <si>
    <t>Uloženie sypaniny do násypu súdržnej horniny s mierou zhutnenia podľa Proctor-Standard na 95 %</t>
  </si>
  <si>
    <t>-1803225712</t>
  </si>
  <si>
    <t>2,0    "na výškovú úpravu chodníka</t>
  </si>
  <si>
    <t>9</t>
  </si>
  <si>
    <t>M</t>
  </si>
  <si>
    <t>103640000200.S</t>
  </si>
  <si>
    <t>Zemina pre terénne úpravy - zásypová</t>
  </si>
  <si>
    <t>t</t>
  </si>
  <si>
    <t>301849661</t>
  </si>
  <si>
    <t>2,0*1,9</t>
  </si>
  <si>
    <t>10</t>
  </si>
  <si>
    <t>171201201.S</t>
  </si>
  <si>
    <t>Uloženie sypaniny na skládky do 100 m3</t>
  </si>
  <si>
    <t>-2024334676</t>
  </si>
  <si>
    <t>11</t>
  </si>
  <si>
    <t>171209002.S</t>
  </si>
  <si>
    <t>Poplatok za skladovanie - zemina a kamenivo (17 05) ostatné</t>
  </si>
  <si>
    <t>587747497</t>
  </si>
  <si>
    <t>45,0*1,9</t>
  </si>
  <si>
    <t>12</t>
  </si>
  <si>
    <t>180403111.S</t>
  </si>
  <si>
    <t>Založenie trávnika parterového výsevom v rovine do 1:5</t>
  </si>
  <si>
    <t>-1057633148</t>
  </si>
  <si>
    <t>13</t>
  </si>
  <si>
    <t>005720001400.S</t>
  </si>
  <si>
    <t>Osivá tráv - semená parkovej zmesi</t>
  </si>
  <si>
    <t>kg</t>
  </si>
  <si>
    <t>-722651672</t>
  </si>
  <si>
    <t>55*0,0309 'Prepočítané koeficientom množstva</t>
  </si>
  <si>
    <t>14</t>
  </si>
  <si>
    <t>181201102.S</t>
  </si>
  <si>
    <t>Úprava pláne v násypoch v hornine 1-4 so zhutnením</t>
  </si>
  <si>
    <t>1600234924</t>
  </si>
  <si>
    <t>15</t>
  </si>
  <si>
    <t>181301102.S</t>
  </si>
  <si>
    <t>Rozprestretie ornice v rovine, plocha do 500 m2, hr.do 150 mm</t>
  </si>
  <si>
    <t>-1034729405</t>
  </si>
  <si>
    <t xml:space="preserve">55,0    "zriadenie trávnika </t>
  </si>
  <si>
    <t>16</t>
  </si>
  <si>
    <t>103640000100.S</t>
  </si>
  <si>
    <t>Zemina pre terénne úpravy - ornica</t>
  </si>
  <si>
    <t>108476695</t>
  </si>
  <si>
    <t>55,0*1,9</t>
  </si>
  <si>
    <t>Zakladanie</t>
  </si>
  <si>
    <t>17</t>
  </si>
  <si>
    <t>215901101.S</t>
  </si>
  <si>
    <t>Zhutnenie podložia z rastlej horniny 1 až 4 pod násypy, z hornina súdržných do 92 % PS a nesúdržných</t>
  </si>
  <si>
    <t>453397449</t>
  </si>
  <si>
    <t>18,000     "zriadenie nového chodníka</t>
  </si>
  <si>
    <t>18</t>
  </si>
  <si>
    <t>216904210.S</t>
  </si>
  <si>
    <t>Očistenie plôch stlačeným vzduchom  asfaltových</t>
  </si>
  <si>
    <t>615145182</t>
  </si>
  <si>
    <t>5300,000      "očistenie podkladu po frézovaní</t>
  </si>
  <si>
    <t>19</t>
  </si>
  <si>
    <t>289971211.S</t>
  </si>
  <si>
    <t>Zhotovenie vrstvy z geotextílie na upravenom povrchu sklon do 1 : 5 , šírky od 0 do 3 m</t>
  </si>
  <si>
    <t>677864578</t>
  </si>
  <si>
    <t>18,0      "nový chodník</t>
  </si>
  <si>
    <t>20</t>
  </si>
  <si>
    <t>693110002000.S</t>
  </si>
  <si>
    <t>Geotextília polypropylénová netkaná 200 g/m2</t>
  </si>
  <si>
    <t>-1670653470</t>
  </si>
  <si>
    <t>18*1,02 'Prepočítané koeficientom množstva</t>
  </si>
  <si>
    <t>Vodorovné konštrukcie</t>
  </si>
  <si>
    <t>21</t>
  </si>
  <si>
    <t>452112121.S</t>
  </si>
  <si>
    <t>Osadenie prstenca  pod poklopy a mreže, výšky nad 100 do 200 mm</t>
  </si>
  <si>
    <t>ks</t>
  </si>
  <si>
    <t>-1212703016</t>
  </si>
  <si>
    <t>1,0   "výmena prstenca</t>
  </si>
  <si>
    <t>22</t>
  </si>
  <si>
    <t>592240009400.S</t>
  </si>
  <si>
    <t>Betónový roznášací prstenec pre revízne šachty DN 600 až 1000</t>
  </si>
  <si>
    <t>-868161677</t>
  </si>
  <si>
    <t>Komunikácie</t>
  </si>
  <si>
    <t>23</t>
  </si>
  <si>
    <t>564251111.S</t>
  </si>
  <si>
    <t>Podklad alebo podsyp zo štrkopiesku s rozprestretím, vlhčením a zhutnením, po zhutnení hr. 150 mm</t>
  </si>
  <si>
    <t>1216575992</t>
  </si>
  <si>
    <t>18,0   "podkladná vrstva chodníka fr. 0/31,5</t>
  </si>
  <si>
    <t>24</t>
  </si>
  <si>
    <t>564831111.S</t>
  </si>
  <si>
    <t>Podklad zo štrkodrviny s rozprestretím a zhutnením, po zhutnení hr. 100 mm</t>
  </si>
  <si>
    <t>-1003391001</t>
  </si>
  <si>
    <t>45,0   "podkladná vrstva chodníka fr. 0/16 pod reliefnu dlažbu</t>
  </si>
  <si>
    <t>25</t>
  </si>
  <si>
    <t>567122110.S</t>
  </si>
  <si>
    <t>Podklad z kameniva stmeleného cementom, s rozprestretím a zhutnením CBGM C 8/10 (C 6/8), po zhutnení hr. 100 mm</t>
  </si>
  <si>
    <t>-260589966</t>
  </si>
  <si>
    <t>26</t>
  </si>
  <si>
    <t>573211108.S</t>
  </si>
  <si>
    <t>Postrek asfaltový spojovací bez posypu kamenivom z asfaltu cestného v množstve 0,50 kg/m2</t>
  </si>
  <si>
    <t>-548895151</t>
  </si>
  <si>
    <t>5300,0+530,0+18,0       "pod nový živičný kryt vozovky a chodníka</t>
  </si>
  <si>
    <t>27</t>
  </si>
  <si>
    <t>577144241.S</t>
  </si>
  <si>
    <t>Asfaltový betón vrstva obrusná AC 11 O v pruhu š. nad 3 m z nemodifik. asfaltu tr. II, po zhutnení hr. 50 mm</t>
  </si>
  <si>
    <t>1158291912</t>
  </si>
  <si>
    <t>5300,0 +18,0       "obrusná vrstva vozovka + chodník</t>
  </si>
  <si>
    <t>28</t>
  </si>
  <si>
    <t>577144331.S</t>
  </si>
  <si>
    <t>Asfaltový betón vrstva obrusná alebo ložná AC 16 v pruhu š. do 3 m z nemodifik. asfaltu tr. II, po zhutnení hr. 50 mm</t>
  </si>
  <si>
    <t>-819866741</t>
  </si>
  <si>
    <t>5300,0*0,1    "podkladná (vyrovnávacia) vrstva, lokálne, odhad 10% plochy</t>
  </si>
  <si>
    <t>29</t>
  </si>
  <si>
    <t>596911331.S</t>
  </si>
  <si>
    <t>Kladenie dlažby pre nevidiacich hr. 60 mm do lôžka z kameniva ťaženého s vyplnením škár</t>
  </si>
  <si>
    <t>1960233652</t>
  </si>
  <si>
    <t>3,0*15</t>
  </si>
  <si>
    <t>30</t>
  </si>
  <si>
    <t>592460007300.S</t>
  </si>
  <si>
    <t>Dlažba betónová pre nevidiacich, rozmer 200x200x60 mm, farebná</t>
  </si>
  <si>
    <t>1698286557</t>
  </si>
  <si>
    <t>45*1,02 'Prepočítané koeficientom množstva</t>
  </si>
  <si>
    <t>Rúrové vedenie</t>
  </si>
  <si>
    <t>31</t>
  </si>
  <si>
    <t>899102111.S</t>
  </si>
  <si>
    <t>Osadenie poklopu liatinového a oceľového vrátane rámu hmotn. nad 50 do 100 kg</t>
  </si>
  <si>
    <t>1540034097</t>
  </si>
  <si>
    <t>1,0   "výmena poklopu</t>
  </si>
  <si>
    <t>32</t>
  </si>
  <si>
    <t>552410002300.S</t>
  </si>
  <si>
    <t xml:space="preserve">Poklop liatinový  s rámom, D400 priemer 600 mm </t>
  </si>
  <si>
    <t>-2104078735</t>
  </si>
  <si>
    <t>33</t>
  </si>
  <si>
    <t>899203111.S</t>
  </si>
  <si>
    <t>Osadenie liatinovej mreže vrátane rámu a koša na bahno hmotnosti jednotlivo nad 100 do 150 kg</t>
  </si>
  <si>
    <t>447998949</t>
  </si>
  <si>
    <t>17,0    "výmena poškodených mreží</t>
  </si>
  <si>
    <t>34</t>
  </si>
  <si>
    <t>552410002900.S</t>
  </si>
  <si>
    <t>Mreža liatinová 620x420 mm so závesmi, uzamykateľná, d=600 mm, tr. zaťaženia D400</t>
  </si>
  <si>
    <t>192471393</t>
  </si>
  <si>
    <t>35</t>
  </si>
  <si>
    <t>899231111.S</t>
  </si>
  <si>
    <t>Výšková úprava uličného vstupu alebo vpuste do 200 mm zvýšením mreže</t>
  </si>
  <si>
    <t>881815625</t>
  </si>
  <si>
    <t>36</t>
  </si>
  <si>
    <t>899331111.S</t>
  </si>
  <si>
    <t>Výšková úprava uličného vstupu alebo vpuste do 200 mm zvýšením poklopu</t>
  </si>
  <si>
    <t>110388294</t>
  </si>
  <si>
    <t>Ostatné konštrukcie a práce-búranie</t>
  </si>
  <si>
    <t>37</t>
  </si>
  <si>
    <t>911383141.S</t>
  </si>
  <si>
    <t>Odstránenie mestskej ochrannej zábrany oceľovej, stĺpik  výšky do 1,0 m</t>
  </si>
  <si>
    <t>108423594</t>
  </si>
  <si>
    <t>38</t>
  </si>
  <si>
    <t>914811000.1</t>
  </si>
  <si>
    <t>Dočasné dopravné značenie, podľa PD - montáž, demontáž, nájom</t>
  </si>
  <si>
    <t>kpl</t>
  </si>
  <si>
    <t>84621984</t>
  </si>
  <si>
    <t>39</t>
  </si>
  <si>
    <t>915711212.S</t>
  </si>
  <si>
    <t>Vodorovné dopravné značenie striekané farbou deliacich čiar súvislých šírky 125 mm biela retroreflexná</t>
  </si>
  <si>
    <t>-894496860</t>
  </si>
  <si>
    <t>133,0      "VDZ 601</t>
  </si>
  <si>
    <t>40</t>
  </si>
  <si>
    <t>915711312.S</t>
  </si>
  <si>
    <t>Vodorovné dopravné značenie striekané farbou deliacich čiar prerušovaných šírky 125 mm biela retroreflexná</t>
  </si>
  <si>
    <t>1828389069</t>
  </si>
  <si>
    <t>100,0   "VDZ 602</t>
  </si>
  <si>
    <t>41</t>
  </si>
  <si>
    <t>915715181.S</t>
  </si>
  <si>
    <t>Vodiaca línia 2x3 pruhy frézovaná so zaplnením dvojzložkovým plastom na priechod pre chodcov</t>
  </si>
  <si>
    <t>-1441775223</t>
  </si>
  <si>
    <t>6,0*11    "relief pre nevidiacich</t>
  </si>
  <si>
    <t>42</t>
  </si>
  <si>
    <t>915721212.S</t>
  </si>
  <si>
    <t>Vodorovné dopravné značenie striekané farbou prechodov pre chodcov, šípky, symboly a pod., biela retroreflexná</t>
  </si>
  <si>
    <t>1272951553</t>
  </si>
  <si>
    <t>5*6*2    "prechod pre chodcov  š.5,0 m   VDZ 610</t>
  </si>
  <si>
    <t>3*6*5    "prechod pre chodcov  š.3,0 m   VDZ 610</t>
  </si>
  <si>
    <t>2*6*4    "prechod pre chodcov  š.2,0 m   VDZ 610</t>
  </si>
  <si>
    <t>66,0      "šrafovanie  VDZ 620</t>
  </si>
  <si>
    <t>1,0*3   "smerové šípky   VDZ 630-20</t>
  </si>
  <si>
    <t>Súčet</t>
  </si>
  <si>
    <t>43</t>
  </si>
  <si>
    <t>915721223.S</t>
  </si>
  <si>
    <t>Vodorovné dopravné značenie striekané farbou prechodov pre chodcov, šípky, symboly a pod., zelená retroreflexná</t>
  </si>
  <si>
    <t>-1391894776</t>
  </si>
  <si>
    <t>13,0      "prechod pre cyklistov   VDZ 613</t>
  </si>
  <si>
    <t>44</t>
  </si>
  <si>
    <t>915791111.S</t>
  </si>
  <si>
    <t>Predznačenie pre značenie striekané farbou z náterových hmôt deliace čiary, vodiace prúžky</t>
  </si>
  <si>
    <t>63424008</t>
  </si>
  <si>
    <t>133+100</t>
  </si>
  <si>
    <t>45</t>
  </si>
  <si>
    <t>915791112.S</t>
  </si>
  <si>
    <t>Predznačenie pre vodorovné značenie striekané farbou alebo vykonávané z náterových hmôt</t>
  </si>
  <si>
    <t>1097292226</t>
  </si>
  <si>
    <t>267,0+13,0</t>
  </si>
  <si>
    <t>46</t>
  </si>
  <si>
    <t>916362113.S</t>
  </si>
  <si>
    <t>Osadenie cestného obrubníka betónového stojatého do lôžka z betónu prostého tr. C 20/25 s bočnou oporou</t>
  </si>
  <si>
    <t>1987165303</t>
  </si>
  <si>
    <t>284,0     "obrubníky nové</t>
  </si>
  <si>
    <t>138,0      "obrubníky z výzisku</t>
  </si>
  <si>
    <t>47</t>
  </si>
  <si>
    <t>592170001000.S</t>
  </si>
  <si>
    <t xml:space="preserve">Obrubník cestný, lxšxv 1000x150x260 mm, priamy </t>
  </si>
  <si>
    <t>1210852105</t>
  </si>
  <si>
    <t>284*1,01 'Prepočítané koeficientom množstva</t>
  </si>
  <si>
    <t>48</t>
  </si>
  <si>
    <t>916561111.S</t>
  </si>
  <si>
    <t>Osadenie záhonového alebo parkového obrubníka betón., do lôžka z bet. pros. tr. C 12/15 s bočnou oporou</t>
  </si>
  <si>
    <t>-978712363</t>
  </si>
  <si>
    <t>49</t>
  </si>
  <si>
    <t>592170001800.S</t>
  </si>
  <si>
    <t>Obrubník parkový, lxšxv 1000x50x200 mm, prírodný</t>
  </si>
  <si>
    <t>-72949035</t>
  </si>
  <si>
    <t>12*1,01 'Prepočítané koeficientom množstva</t>
  </si>
  <si>
    <t>50</t>
  </si>
  <si>
    <t>919720121.S</t>
  </si>
  <si>
    <t>Geomreža pre vystuženie asfaltových vrstiev komunikácií zo sklenných vlákien, pozdĺžna pevnosť v ťahu do 50 kN/m</t>
  </si>
  <si>
    <t>1630545704</t>
  </si>
  <si>
    <t>51</t>
  </si>
  <si>
    <t>693210003300.S</t>
  </si>
  <si>
    <t>Geomreža sklovláknitá, pevnosť v ťahu 50 kN/m, výstužná do asfaltových vrstiev vozoviek</t>
  </si>
  <si>
    <t>2118647388</t>
  </si>
  <si>
    <t>5300*1,15 'Prepočítané koeficientom množstva</t>
  </si>
  <si>
    <t>52</t>
  </si>
  <si>
    <t>919735111.S</t>
  </si>
  <si>
    <t>Rezanie existujúceho asfaltového krytu alebo podkladu hĺbky do 50 mm</t>
  </si>
  <si>
    <t>1348326453</t>
  </si>
  <si>
    <t>53</t>
  </si>
  <si>
    <t>919794441.S</t>
  </si>
  <si>
    <t>Úprava plôch okolo hydrantov, šupátok, a pod. v asfaltových krytoch v pôdorysnej ploche do 2 m2</t>
  </si>
  <si>
    <t>1631995264</t>
  </si>
  <si>
    <t>17+1</t>
  </si>
  <si>
    <t>54</t>
  </si>
  <si>
    <t>976085311.S</t>
  </si>
  <si>
    <t>Vybúranie kanalizačného rámu liatinového vrátane poklopu alebo mreže,  -0,04400t</t>
  </si>
  <si>
    <t>-1656774744</t>
  </si>
  <si>
    <t>1+17    "výmena poklopu a mreží</t>
  </si>
  <si>
    <t>55</t>
  </si>
  <si>
    <t>979054442.S</t>
  </si>
  <si>
    <t>Očistenie vybúraných obrubníkov, krajníkov, dosiek a panelov s pôvodným vyplnením škár cementovou maltou</t>
  </si>
  <si>
    <t>347364496</t>
  </si>
  <si>
    <t>138,0*0,25*2      "obrubníky z výzisku</t>
  </si>
  <si>
    <t>56</t>
  </si>
  <si>
    <t>979082213.S</t>
  </si>
  <si>
    <t>Vodorovná doprava sutiny so zložením a hrubým urovnaním na vzdialenosť do 1 km</t>
  </si>
  <si>
    <t>-554404481</t>
  </si>
  <si>
    <t>57</t>
  </si>
  <si>
    <t>979082219.S</t>
  </si>
  <si>
    <t>Príplatok k cene za každý ďalší aj začatý 1 km nad 1 km pre vodorovnú dopravu sutiny</t>
  </si>
  <si>
    <t>-1291387221</t>
  </si>
  <si>
    <t>590,392*29    "odvoz na skládku do 30 km</t>
  </si>
  <si>
    <t>58</t>
  </si>
  <si>
    <t>979087212.S</t>
  </si>
  <si>
    <t>Nakladanie na dopravné prostriedky pre vodorovnú dopravu sutiny</t>
  </si>
  <si>
    <t>1199502284</t>
  </si>
  <si>
    <t>59</t>
  </si>
  <si>
    <t>979089012.S</t>
  </si>
  <si>
    <t>Poplatok za skladovanie - betón, tehly, dlaždice (17 01) ostatné</t>
  </si>
  <si>
    <t>462228896</t>
  </si>
  <si>
    <t xml:space="preserve">3,375     "beton.plocha </t>
  </si>
  <si>
    <t>0,145*284     "obrubníky na skládku</t>
  </si>
  <si>
    <t>60</t>
  </si>
  <si>
    <t>979089212.S</t>
  </si>
  <si>
    <t>Poplatok za skladovanie - bitúmenové zmesi, uholný decht, dechtové výrobky (17 03 ), ostatné</t>
  </si>
  <si>
    <t>1847837099</t>
  </si>
  <si>
    <t>3,92      "asfalty</t>
  </si>
  <si>
    <t>61</t>
  </si>
  <si>
    <t>979089312.S</t>
  </si>
  <si>
    <t>Poplatok za skladovanie - kovy (meď, bronz, mosadz atď.) (17 04 ), ostatné</t>
  </si>
  <si>
    <t>-464511054</t>
  </si>
  <si>
    <t>0,525    "oceľové zábrany</t>
  </si>
  <si>
    <t xml:space="preserve">0,792    "poklop + mreže </t>
  </si>
  <si>
    <t>99</t>
  </si>
  <si>
    <t>Presun hmôt HSV</t>
  </si>
  <si>
    <t>62</t>
  </si>
  <si>
    <t>998225111.S</t>
  </si>
  <si>
    <t>Presun hmôt pre pozemnú komunikáciu a letisko s krytom asfaltovým akejkoľvek dĺžky objektu</t>
  </si>
  <si>
    <t>-1014033211</t>
  </si>
  <si>
    <t>OST</t>
  </si>
  <si>
    <t>Ostatné</t>
  </si>
  <si>
    <t>63</t>
  </si>
  <si>
    <t>001.1</t>
  </si>
  <si>
    <t>Geodetické zameranie</t>
  </si>
  <si>
    <t>512</t>
  </si>
  <si>
    <t>-1867010375</t>
  </si>
  <si>
    <t>64</t>
  </si>
  <si>
    <t>002.1</t>
  </si>
  <si>
    <t>Skúšobné jadrové vrty</t>
  </si>
  <si>
    <t>873989579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</si>
</sst>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6">
    <font>
      <sz val="8"/>
      <name val="Arial CE"/>
      <family val="2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sz val="10"/>
      <color rgb="FFFFFFFF"/>
      <name val="Arial CE"/>
    </font>
    <font>
      <sz val="8"/>
      <color rgb="FFFFFFFF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1" fillId="3" borderId="6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2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vertical="center"/>
    </xf>
    <xf numFmtId="4" fontId="16" fillId="0" borderId="12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0" fillId="0" borderId="16" xfId="0" applyBorder="1" applyAlignment="1">
      <alignment vertical="center"/>
    </xf>
    <xf numFmtId="166" fontId="18" fillId="0" borderId="4" xfId="0" applyNumberFormat="1" applyFont="1" applyBorder="1"/>
    <xf numFmtId="166" fontId="18" fillId="0" borderId="17" xfId="0" applyNumberFormat="1" applyFont="1" applyBorder="1"/>
    <xf numFmtId="4" fontId="19" fillId="0" borderId="0" xfId="0" applyNumberFormat="1" applyFont="1" applyAlignment="1">
      <alignment vertical="center"/>
    </xf>
    <xf numFmtId="0" fontId="20" fillId="0" borderId="0" xfId="0" applyFont="1"/>
    <xf numFmtId="0" fontId="20" fillId="0" borderId="3" xfId="0" applyFont="1" applyBorder="1"/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0" fillId="0" borderId="0" xfId="0" applyFont="1" applyProtection="1">
      <protection locked="0"/>
    </xf>
    <xf numFmtId="4" fontId="15" fillId="0" borderId="0" xfId="0" applyNumberFormat="1" applyFont="1"/>
    <xf numFmtId="0" fontId="20" fillId="0" borderId="18" xfId="0" applyFont="1" applyBorder="1"/>
    <xf numFmtId="166" fontId="20" fillId="0" borderId="0" xfId="0" applyNumberFormat="1" applyFont="1"/>
    <xf numFmtId="166" fontId="20" fillId="0" borderId="19" xfId="0" applyNumberFormat="1" applyFont="1" applyBorder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16" fillId="0" borderId="0" xfId="0" applyFont="1" applyAlignment="1">
      <alignment horizontal="left"/>
    </xf>
    <xf numFmtId="4" fontId="16" fillId="0" borderId="0" xfId="0" applyNumberFormat="1" applyFont="1"/>
    <xf numFmtId="0" fontId="13" fillId="0" borderId="20" xfId="0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67" fontId="13" fillId="0" borderId="20" xfId="0" applyNumberFormat="1" applyFont="1" applyBorder="1" applyAlignment="1">
      <alignment vertical="center"/>
    </xf>
    <xf numFmtId="4" fontId="13" fillId="2" borderId="20" xfId="0" applyNumberFormat="1" applyFont="1" applyFill="1" applyBorder="1" applyAlignment="1" applyProtection="1">
      <alignment vertical="center"/>
      <protection locked="0"/>
    </xf>
    <xf numFmtId="4" fontId="13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9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167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1" fillId="0" borderId="18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49" fontId="23" fillId="0" borderId="20" xfId="0" applyNumberFormat="1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 wrapText="1"/>
    </xf>
    <xf numFmtId="167" fontId="23" fillId="0" borderId="20" xfId="0" applyNumberFormat="1" applyFont="1" applyBorder="1" applyAlignment="1">
      <alignment vertical="center"/>
    </xf>
    <xf numFmtId="4" fontId="23" fillId="2" borderId="20" xfId="0" applyNumberFormat="1" applyFont="1" applyFill="1" applyBorder="1" applyAlignment="1" applyProtection="1">
      <alignment vertical="center"/>
      <protection locked="0"/>
    </xf>
    <xf numFmtId="4" fontId="23" fillId="0" borderId="20" xfId="0" applyNumberFormat="1" applyFont="1" applyBorder="1" applyAlignment="1">
      <alignment vertical="center"/>
    </xf>
    <xf numFmtId="0" fontId="24" fillId="0" borderId="20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3" fillId="2" borderId="18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167" fontId="25" fillId="0" borderId="0" xfId="0" applyNumberFormat="1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22_PD_Mesto_KE_06_Vykaz_vy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Hronská"/>
      <sheetName val="Krosnianska"/>
      <sheetName val="Masarykova"/>
      <sheetName val="Škultétyho"/>
    </sheetNames>
    <sheetDataSet>
      <sheetData sheetId="0">
        <row r="6">
          <cell r="K6" t="str">
            <v>Oprava komunikácií v meste Košice-dodáv. úver časť II, oprava komunikácií Krosnianska, Hronská, Škultétyho, Masarykova</v>
          </cell>
        </row>
        <row r="8">
          <cell r="AN8" t="str">
            <v>4. 4. 2022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7E49-56E0-46DF-A1A7-9F0E10AE0D7A}">
  <sheetPr>
    <pageSetUpPr fitToPage="1"/>
  </sheetPr>
  <dimension ref="B2:BM254"/>
  <sheetViews>
    <sheetView showGridLines="0" tabSelected="1" topLeftCell="A77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AT2" s="1" t="s">
        <v>0</v>
      </c>
    </row>
    <row r="3" spans="2:46" ht="6.95" customHeight="1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1</v>
      </c>
    </row>
    <row r="4" spans="2:46" ht="24.95" customHeight="1">
      <c r="B4" s="4"/>
      <c r="D4" s="5" t="s">
        <v>2</v>
      </c>
      <c r="L4" s="4"/>
      <c r="M4" s="6" t="s">
        <v>3</v>
      </c>
      <c r="AT4" s="1" t="s">
        <v>4</v>
      </c>
    </row>
    <row r="5" spans="2:46" ht="6.95" customHeight="1">
      <c r="B5" s="4"/>
      <c r="L5" s="4"/>
    </row>
    <row r="6" spans="2:46" ht="12" customHeight="1">
      <c r="B6" s="4"/>
      <c r="D6" s="7" t="s">
        <v>5</v>
      </c>
      <c r="L6" s="4"/>
    </row>
    <row r="7" spans="2:46" ht="26.25" customHeight="1">
      <c r="B7" s="4"/>
      <c r="E7" s="134" t="str">
        <f>'[1]Rekapitulácia stavby'!K6</f>
        <v>Oprava komunikácií v meste Košice-dodáv. úver časť II, oprava komunikácií Krosnianska, Hronská, Škultétyho, Masarykova</v>
      </c>
      <c r="F7" s="135"/>
      <c r="G7" s="135"/>
      <c r="H7" s="135"/>
      <c r="L7" s="4"/>
    </row>
    <row r="8" spans="2:46" s="8" customFormat="1" ht="12" customHeight="1">
      <c r="B8" s="9"/>
      <c r="D8" s="7" t="s">
        <v>6</v>
      </c>
      <c r="L8" s="9"/>
    </row>
    <row r="9" spans="2:46" s="8" customFormat="1" ht="16.5" customHeight="1">
      <c r="B9" s="9"/>
      <c r="E9" s="132" t="s">
        <v>7</v>
      </c>
      <c r="F9" s="133"/>
      <c r="G9" s="133"/>
      <c r="H9" s="133"/>
      <c r="L9" s="9"/>
    </row>
    <row r="10" spans="2:46" s="8" customFormat="1">
      <c r="B10" s="9"/>
      <c r="L10" s="9"/>
    </row>
    <row r="11" spans="2:46" s="8" customFormat="1" ht="12" customHeight="1">
      <c r="B11" s="9"/>
      <c r="D11" s="7" t="s">
        <v>8</v>
      </c>
      <c r="F11" s="10" t="s">
        <v>9</v>
      </c>
      <c r="I11" s="7" t="s">
        <v>10</v>
      </c>
      <c r="J11" s="10" t="s">
        <v>9</v>
      </c>
      <c r="L11" s="9"/>
    </row>
    <row r="12" spans="2:46" s="8" customFormat="1" ht="12" customHeight="1">
      <c r="B12" s="9"/>
      <c r="D12" s="7" t="s">
        <v>11</v>
      </c>
      <c r="F12" s="10" t="s">
        <v>12</v>
      </c>
      <c r="I12" s="7" t="s">
        <v>13</v>
      </c>
      <c r="J12" s="11" t="str">
        <f>'[1]Rekapitulácia stavby'!AN8</f>
        <v>4. 4. 2022</v>
      </c>
      <c r="L12" s="9"/>
    </row>
    <row r="13" spans="2:46" s="8" customFormat="1" ht="10.9" customHeight="1">
      <c r="B13" s="9"/>
      <c r="L13" s="9"/>
    </row>
    <row r="14" spans="2:46" s="8" customFormat="1" ht="12" customHeight="1">
      <c r="B14" s="9"/>
      <c r="D14" s="7" t="s">
        <v>14</v>
      </c>
      <c r="I14" s="7" t="s">
        <v>15</v>
      </c>
      <c r="J14" s="10" t="s">
        <v>9</v>
      </c>
      <c r="L14" s="9"/>
    </row>
    <row r="15" spans="2:46" s="8" customFormat="1" ht="18" customHeight="1">
      <c r="B15" s="9"/>
      <c r="E15" s="10" t="s">
        <v>16</v>
      </c>
      <c r="I15" s="7" t="s">
        <v>17</v>
      </c>
      <c r="J15" s="10" t="s">
        <v>9</v>
      </c>
      <c r="L15" s="9"/>
    </row>
    <row r="16" spans="2:46" s="8" customFormat="1" ht="6.95" customHeight="1">
      <c r="B16" s="9"/>
      <c r="L16" s="9"/>
    </row>
    <row r="17" spans="2:12" s="8" customFormat="1" ht="12" customHeight="1">
      <c r="B17" s="9"/>
      <c r="D17" s="7" t="s">
        <v>18</v>
      </c>
      <c r="I17" s="7" t="s">
        <v>15</v>
      </c>
      <c r="J17" s="12" t="str">
        <f>'[1]Rekapitulácia stavby'!AN13</f>
        <v>Vyplň údaj</v>
      </c>
      <c r="L17" s="9"/>
    </row>
    <row r="18" spans="2:12" s="8" customFormat="1" ht="18" customHeight="1">
      <c r="B18" s="9"/>
      <c r="E18" s="136" t="str">
        <f>'[1]Rekapitulácia stavby'!E14</f>
        <v>Vyplň údaj</v>
      </c>
      <c r="F18" s="137"/>
      <c r="G18" s="137"/>
      <c r="H18" s="137"/>
      <c r="I18" s="7" t="s">
        <v>17</v>
      </c>
      <c r="J18" s="12" t="str">
        <f>'[1]Rekapitulácia stavby'!AN14</f>
        <v>Vyplň údaj</v>
      </c>
      <c r="L18" s="9"/>
    </row>
    <row r="19" spans="2:12" s="8" customFormat="1" ht="6.95" customHeight="1">
      <c r="B19" s="9"/>
      <c r="L19" s="9"/>
    </row>
    <row r="20" spans="2:12" s="8" customFormat="1" ht="12" customHeight="1">
      <c r="B20" s="9"/>
      <c r="D20" s="7" t="s">
        <v>19</v>
      </c>
      <c r="I20" s="7" t="s">
        <v>15</v>
      </c>
      <c r="J20" s="10" t="s">
        <v>9</v>
      </c>
      <c r="L20" s="9"/>
    </row>
    <row r="21" spans="2:12" s="8" customFormat="1" ht="18" customHeight="1">
      <c r="B21" s="9"/>
      <c r="E21" s="10" t="s">
        <v>20</v>
      </c>
      <c r="I21" s="7" t="s">
        <v>17</v>
      </c>
      <c r="J21" s="10" t="s">
        <v>9</v>
      </c>
      <c r="L21" s="9"/>
    </row>
    <row r="22" spans="2:12" s="8" customFormat="1" ht="6.95" customHeight="1">
      <c r="B22" s="9"/>
      <c r="L22" s="9"/>
    </row>
    <row r="23" spans="2:12" s="8" customFormat="1" ht="12" customHeight="1">
      <c r="B23" s="9"/>
      <c r="D23" s="7" t="s">
        <v>21</v>
      </c>
      <c r="I23" s="7" t="s">
        <v>15</v>
      </c>
      <c r="J23" s="10" t="s">
        <v>9</v>
      </c>
      <c r="L23" s="9"/>
    </row>
    <row r="24" spans="2:12" s="8" customFormat="1" ht="18" customHeight="1">
      <c r="B24" s="9"/>
      <c r="E24" s="10" t="s">
        <v>20</v>
      </c>
      <c r="I24" s="7" t="s">
        <v>17</v>
      </c>
      <c r="J24" s="10" t="s">
        <v>9</v>
      </c>
      <c r="L24" s="9"/>
    </row>
    <row r="25" spans="2:12" s="8" customFormat="1" ht="6.95" customHeight="1">
      <c r="B25" s="9"/>
      <c r="L25" s="9"/>
    </row>
    <row r="26" spans="2:12" s="8" customFormat="1" ht="12" customHeight="1">
      <c r="B26" s="9"/>
      <c r="D26" s="7" t="s">
        <v>22</v>
      </c>
      <c r="L26" s="9"/>
    </row>
    <row r="27" spans="2:12" s="13" customFormat="1" ht="16.5" customHeight="1">
      <c r="B27" s="14"/>
      <c r="E27" s="138" t="s">
        <v>9</v>
      </c>
      <c r="F27" s="138"/>
      <c r="G27" s="138"/>
      <c r="H27" s="138"/>
      <c r="L27" s="14"/>
    </row>
    <row r="28" spans="2:12" s="8" customFormat="1" ht="6.95" customHeight="1">
      <c r="B28" s="9"/>
      <c r="L28" s="9"/>
    </row>
    <row r="29" spans="2:12" s="8" customFormat="1" ht="6.95" customHeight="1">
      <c r="B29" s="9"/>
      <c r="D29" s="15"/>
      <c r="E29" s="15"/>
      <c r="F29" s="15"/>
      <c r="G29" s="15"/>
      <c r="H29" s="15"/>
      <c r="I29" s="15"/>
      <c r="J29" s="15"/>
      <c r="K29" s="15"/>
      <c r="L29" s="9"/>
    </row>
    <row r="30" spans="2:12" s="8" customFormat="1" ht="25.35" customHeight="1">
      <c r="B30" s="9"/>
      <c r="D30" s="16" t="s">
        <v>23</v>
      </c>
      <c r="J30" s="17">
        <f>ROUND(J125, 2)</f>
        <v>0</v>
      </c>
      <c r="L30" s="9"/>
    </row>
    <row r="31" spans="2:12" s="8" customFormat="1" ht="6.95" customHeight="1">
      <c r="B31" s="9"/>
      <c r="D31" s="15"/>
      <c r="E31" s="15"/>
      <c r="F31" s="15"/>
      <c r="G31" s="15"/>
      <c r="H31" s="15"/>
      <c r="I31" s="15"/>
      <c r="J31" s="15"/>
      <c r="K31" s="15"/>
      <c r="L31" s="9"/>
    </row>
    <row r="32" spans="2:12" s="8" customFormat="1" ht="14.45" customHeight="1">
      <c r="B32" s="9"/>
      <c r="F32" s="18" t="s">
        <v>24</v>
      </c>
      <c r="I32" s="18" t="s">
        <v>25</v>
      </c>
      <c r="J32" s="18" t="s">
        <v>26</v>
      </c>
      <c r="L32" s="9"/>
    </row>
    <row r="33" spans="2:12" s="8" customFormat="1" ht="14.45" customHeight="1">
      <c r="B33" s="9"/>
      <c r="D33" s="19" t="s">
        <v>27</v>
      </c>
      <c r="E33" s="20" t="s">
        <v>28</v>
      </c>
      <c r="F33" s="21">
        <f>ROUND((SUM(BE125:BE253)),  2)</f>
        <v>0</v>
      </c>
      <c r="G33" s="22"/>
      <c r="H33" s="22"/>
      <c r="I33" s="23">
        <v>0.2</v>
      </c>
      <c r="J33" s="21">
        <f>ROUND(((SUM(BE125:BE253))*I33),  2)</f>
        <v>0</v>
      </c>
      <c r="L33" s="9"/>
    </row>
    <row r="34" spans="2:12" s="8" customFormat="1" ht="14.45" customHeight="1">
      <c r="B34" s="9"/>
      <c r="E34" s="20" t="s">
        <v>29</v>
      </c>
      <c r="F34" s="21">
        <f>ROUND((SUM(BF125:BF253)),  2)</f>
        <v>0</v>
      </c>
      <c r="G34" s="22"/>
      <c r="H34" s="22"/>
      <c r="I34" s="23">
        <v>0.2</v>
      </c>
      <c r="J34" s="21">
        <f>ROUND(((SUM(BF125:BF253))*I34),  2)</f>
        <v>0</v>
      </c>
      <c r="L34" s="9"/>
    </row>
    <row r="35" spans="2:12" s="8" customFormat="1" ht="14.45" hidden="1" customHeight="1">
      <c r="B35" s="9"/>
      <c r="E35" s="7" t="s">
        <v>30</v>
      </c>
      <c r="F35" s="24">
        <f>ROUND((SUM(BG125:BG253)),  2)</f>
        <v>0</v>
      </c>
      <c r="I35" s="25">
        <v>0.2</v>
      </c>
      <c r="J35" s="24">
        <f>0</f>
        <v>0</v>
      </c>
      <c r="L35" s="9"/>
    </row>
    <row r="36" spans="2:12" s="8" customFormat="1" ht="14.45" hidden="1" customHeight="1">
      <c r="B36" s="9"/>
      <c r="E36" s="7" t="s">
        <v>31</v>
      </c>
      <c r="F36" s="24">
        <f>ROUND((SUM(BH125:BH253)),  2)</f>
        <v>0</v>
      </c>
      <c r="I36" s="25">
        <v>0.2</v>
      </c>
      <c r="J36" s="24">
        <f>0</f>
        <v>0</v>
      </c>
      <c r="L36" s="9"/>
    </row>
    <row r="37" spans="2:12" s="8" customFormat="1" ht="14.45" hidden="1" customHeight="1">
      <c r="B37" s="9"/>
      <c r="E37" s="20" t="s">
        <v>32</v>
      </c>
      <c r="F37" s="21">
        <f>ROUND((SUM(BI125:BI253)),  2)</f>
        <v>0</v>
      </c>
      <c r="G37" s="22"/>
      <c r="H37" s="22"/>
      <c r="I37" s="23">
        <v>0</v>
      </c>
      <c r="J37" s="21">
        <f>0</f>
        <v>0</v>
      </c>
      <c r="L37" s="9"/>
    </row>
    <row r="38" spans="2:12" s="8" customFormat="1" ht="6.95" customHeight="1">
      <c r="B38" s="9"/>
      <c r="L38" s="9"/>
    </row>
    <row r="39" spans="2:12" s="8" customFormat="1" ht="25.35" customHeight="1">
      <c r="B39" s="9"/>
      <c r="C39" s="26"/>
      <c r="D39" s="27" t="s">
        <v>33</v>
      </c>
      <c r="E39" s="28"/>
      <c r="F39" s="28"/>
      <c r="G39" s="29" t="s">
        <v>34</v>
      </c>
      <c r="H39" s="30" t="s">
        <v>35</v>
      </c>
      <c r="I39" s="28"/>
      <c r="J39" s="31">
        <f>SUM(J30:J37)</f>
        <v>0</v>
      </c>
      <c r="K39" s="32"/>
      <c r="L39" s="9"/>
    </row>
    <row r="40" spans="2:12" s="8" customFormat="1" ht="14.45" customHeight="1">
      <c r="B40" s="9"/>
      <c r="L40" s="9"/>
    </row>
    <row r="41" spans="2:12" ht="14.45" customHeight="1">
      <c r="B41" s="4"/>
      <c r="L41" s="4"/>
    </row>
    <row r="42" spans="2:12" ht="14.45" customHeight="1">
      <c r="B42" s="4"/>
      <c r="L42" s="4"/>
    </row>
    <row r="43" spans="2:12" ht="14.45" customHeight="1">
      <c r="B43" s="4"/>
      <c r="L43" s="4"/>
    </row>
    <row r="44" spans="2:12" ht="14.45" customHeight="1">
      <c r="B44" s="4"/>
      <c r="L44" s="4"/>
    </row>
    <row r="45" spans="2:12" ht="14.45" customHeight="1">
      <c r="B45" s="4"/>
      <c r="L45" s="4"/>
    </row>
    <row r="46" spans="2:12" ht="14.45" customHeight="1">
      <c r="B46" s="4"/>
      <c r="L46" s="4"/>
    </row>
    <row r="47" spans="2:12" ht="14.45" customHeight="1">
      <c r="B47" s="4"/>
      <c r="L47" s="4"/>
    </row>
    <row r="48" spans="2:12" ht="14.45" customHeight="1">
      <c r="B48" s="4"/>
      <c r="L48" s="4"/>
    </row>
    <row r="49" spans="2:12" ht="14.45" customHeight="1">
      <c r="B49" s="4"/>
      <c r="L49" s="4"/>
    </row>
    <row r="50" spans="2:12" s="8" customFormat="1" ht="14.45" customHeight="1">
      <c r="B50" s="9"/>
      <c r="D50" s="33" t="s">
        <v>36</v>
      </c>
      <c r="E50" s="34"/>
      <c r="F50" s="34"/>
      <c r="G50" s="33" t="s">
        <v>37</v>
      </c>
      <c r="H50" s="34"/>
      <c r="I50" s="34"/>
      <c r="J50" s="34"/>
      <c r="K50" s="34"/>
      <c r="L50" s="9"/>
    </row>
    <row r="51" spans="2:12">
      <c r="B51" s="4"/>
      <c r="L51" s="4"/>
    </row>
    <row r="52" spans="2:12">
      <c r="B52" s="4"/>
      <c r="L52" s="4"/>
    </row>
    <row r="53" spans="2:12">
      <c r="B53" s="4"/>
      <c r="L53" s="4"/>
    </row>
    <row r="54" spans="2:12">
      <c r="B54" s="4"/>
      <c r="L54" s="4"/>
    </row>
    <row r="55" spans="2:12">
      <c r="B55" s="4"/>
      <c r="L55" s="4"/>
    </row>
    <row r="56" spans="2:12">
      <c r="B56" s="4"/>
      <c r="L56" s="4"/>
    </row>
    <row r="57" spans="2:12">
      <c r="B57" s="4"/>
      <c r="L57" s="4"/>
    </row>
    <row r="58" spans="2:12">
      <c r="B58" s="4"/>
      <c r="L58" s="4"/>
    </row>
    <row r="59" spans="2:12">
      <c r="B59" s="4"/>
      <c r="L59" s="4"/>
    </row>
    <row r="60" spans="2:12">
      <c r="B60" s="4"/>
      <c r="L60" s="4"/>
    </row>
    <row r="61" spans="2:12" s="8" customFormat="1" ht="12.75">
      <c r="B61" s="9"/>
      <c r="D61" s="35" t="s">
        <v>38</v>
      </c>
      <c r="E61" s="36"/>
      <c r="F61" s="37" t="s">
        <v>39</v>
      </c>
      <c r="G61" s="35" t="s">
        <v>38</v>
      </c>
      <c r="H61" s="36"/>
      <c r="I61" s="36"/>
      <c r="J61" s="38" t="s">
        <v>39</v>
      </c>
      <c r="K61" s="36"/>
      <c r="L61" s="9"/>
    </row>
    <row r="62" spans="2:12">
      <c r="B62" s="4"/>
      <c r="L62" s="4"/>
    </row>
    <row r="63" spans="2:12">
      <c r="B63" s="4"/>
      <c r="L63" s="4"/>
    </row>
    <row r="64" spans="2:12">
      <c r="B64" s="4"/>
      <c r="L64" s="4"/>
    </row>
    <row r="65" spans="2:12" s="8" customFormat="1" ht="12.75">
      <c r="B65" s="9"/>
      <c r="D65" s="33" t="s">
        <v>40</v>
      </c>
      <c r="E65" s="34"/>
      <c r="F65" s="34"/>
      <c r="G65" s="33" t="s">
        <v>41</v>
      </c>
      <c r="H65" s="34"/>
      <c r="I65" s="34"/>
      <c r="J65" s="34"/>
      <c r="K65" s="34"/>
      <c r="L65" s="9"/>
    </row>
    <row r="66" spans="2:12">
      <c r="B66" s="4"/>
      <c r="L66" s="4"/>
    </row>
    <row r="67" spans="2:12">
      <c r="B67" s="4"/>
      <c r="L67" s="4"/>
    </row>
    <row r="68" spans="2:12">
      <c r="B68" s="4"/>
      <c r="L68" s="4"/>
    </row>
    <row r="69" spans="2:12">
      <c r="B69" s="4"/>
      <c r="L69" s="4"/>
    </row>
    <row r="70" spans="2:12">
      <c r="B70" s="4"/>
      <c r="L70" s="4"/>
    </row>
    <row r="71" spans="2:12">
      <c r="B71" s="4"/>
      <c r="L71" s="4"/>
    </row>
    <row r="72" spans="2:12">
      <c r="B72" s="4"/>
      <c r="L72" s="4"/>
    </row>
    <row r="73" spans="2:12">
      <c r="B73" s="4"/>
      <c r="L73" s="4"/>
    </row>
    <row r="74" spans="2:12">
      <c r="B74" s="4"/>
      <c r="L74" s="4"/>
    </row>
    <row r="75" spans="2:12">
      <c r="B75" s="4"/>
      <c r="L75" s="4"/>
    </row>
    <row r="76" spans="2:12" s="8" customFormat="1" ht="12.75">
      <c r="B76" s="9"/>
      <c r="D76" s="35" t="s">
        <v>38</v>
      </c>
      <c r="E76" s="36"/>
      <c r="F76" s="37" t="s">
        <v>39</v>
      </c>
      <c r="G76" s="35" t="s">
        <v>38</v>
      </c>
      <c r="H76" s="36"/>
      <c r="I76" s="36"/>
      <c r="J76" s="38" t="s">
        <v>39</v>
      </c>
      <c r="K76" s="36"/>
      <c r="L76" s="9"/>
    </row>
    <row r="77" spans="2:12" s="8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9"/>
    </row>
    <row r="81" spans="2:47" s="8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9"/>
    </row>
    <row r="82" spans="2:47" s="8" customFormat="1" ht="24.95" hidden="1" customHeight="1">
      <c r="B82" s="9"/>
      <c r="C82" s="5" t="s">
        <v>42</v>
      </c>
      <c r="L82" s="9"/>
    </row>
    <row r="83" spans="2:47" s="8" customFormat="1" ht="6.95" hidden="1" customHeight="1">
      <c r="B83" s="9"/>
      <c r="L83" s="9"/>
    </row>
    <row r="84" spans="2:47" s="8" customFormat="1" ht="12" hidden="1" customHeight="1">
      <c r="B84" s="9"/>
      <c r="C84" s="7" t="s">
        <v>5</v>
      </c>
      <c r="L84" s="9"/>
    </row>
    <row r="85" spans="2:47" s="8" customFormat="1" ht="26.25" hidden="1" customHeight="1">
      <c r="B85" s="9"/>
      <c r="E85" s="134" t="str">
        <f>E7</f>
        <v>Oprava komunikácií v meste Košice-dodáv. úver časť II, oprava komunikácií Krosnianska, Hronská, Škultétyho, Masarykova</v>
      </c>
      <c r="F85" s="135"/>
      <c r="G85" s="135"/>
      <c r="H85" s="135"/>
      <c r="L85" s="9"/>
    </row>
    <row r="86" spans="2:47" s="8" customFormat="1" ht="12" hidden="1" customHeight="1">
      <c r="B86" s="9"/>
      <c r="C86" s="7" t="s">
        <v>6</v>
      </c>
      <c r="L86" s="9"/>
    </row>
    <row r="87" spans="2:47" s="8" customFormat="1" ht="16.5" hidden="1" customHeight="1">
      <c r="B87" s="9"/>
      <c r="E87" s="132" t="str">
        <f>E9</f>
        <v>OKH - Oprava komunikácie Hronská</v>
      </c>
      <c r="F87" s="133"/>
      <c r="G87" s="133"/>
      <c r="H87" s="133"/>
      <c r="L87" s="9"/>
    </row>
    <row r="88" spans="2:47" s="8" customFormat="1" ht="6.95" hidden="1" customHeight="1">
      <c r="B88" s="9"/>
      <c r="L88" s="9"/>
    </row>
    <row r="89" spans="2:47" s="8" customFormat="1" ht="12" hidden="1" customHeight="1">
      <c r="B89" s="9"/>
      <c r="C89" s="7" t="s">
        <v>11</v>
      </c>
      <c r="F89" s="10" t="str">
        <f>F12</f>
        <v>Košice - západ</v>
      </c>
      <c r="I89" s="7" t="s">
        <v>13</v>
      </c>
      <c r="J89" s="11" t="str">
        <f>IF(J12="","",J12)</f>
        <v>4. 4. 2022</v>
      </c>
      <c r="L89" s="9"/>
    </row>
    <row r="90" spans="2:47" s="8" customFormat="1" ht="6.95" hidden="1" customHeight="1">
      <c r="B90" s="9"/>
      <c r="L90" s="9"/>
    </row>
    <row r="91" spans="2:47" s="8" customFormat="1" ht="25.7" hidden="1" customHeight="1">
      <c r="B91" s="9"/>
      <c r="C91" s="7" t="s">
        <v>14</v>
      </c>
      <c r="F91" s="10" t="str">
        <f>E15</f>
        <v>Magistrát mesta Košice</v>
      </c>
      <c r="I91" s="7" t="s">
        <v>19</v>
      </c>
      <c r="J91" s="43" t="str">
        <f>E21</f>
        <v>RRi desing s.r.o., Košice</v>
      </c>
      <c r="L91" s="9"/>
    </row>
    <row r="92" spans="2:47" s="8" customFormat="1" ht="25.7" hidden="1" customHeight="1">
      <c r="B92" s="9"/>
      <c r="C92" s="7" t="s">
        <v>18</v>
      </c>
      <c r="F92" s="10" t="str">
        <f>IF(E18="","",E18)</f>
        <v>Vyplň údaj</v>
      </c>
      <c r="I92" s="7" t="s">
        <v>21</v>
      </c>
      <c r="J92" s="43" t="str">
        <f>E24</f>
        <v>RRi desing s.r.o., Košice</v>
      </c>
      <c r="L92" s="9"/>
    </row>
    <row r="93" spans="2:47" s="8" customFormat="1" ht="10.35" hidden="1" customHeight="1">
      <c r="B93" s="9"/>
      <c r="L93" s="9"/>
    </row>
    <row r="94" spans="2:47" s="8" customFormat="1" ht="29.25" hidden="1" customHeight="1">
      <c r="B94" s="9"/>
      <c r="C94" s="44" t="s">
        <v>43</v>
      </c>
      <c r="D94" s="26"/>
      <c r="E94" s="26"/>
      <c r="F94" s="26"/>
      <c r="G94" s="26"/>
      <c r="H94" s="26"/>
      <c r="I94" s="26"/>
      <c r="J94" s="45" t="s">
        <v>44</v>
      </c>
      <c r="K94" s="26"/>
      <c r="L94" s="9"/>
    </row>
    <row r="95" spans="2:47" s="8" customFormat="1" ht="10.35" hidden="1" customHeight="1">
      <c r="B95" s="9"/>
      <c r="L95" s="9"/>
    </row>
    <row r="96" spans="2:47" s="8" customFormat="1" ht="22.9" hidden="1" customHeight="1">
      <c r="B96" s="9"/>
      <c r="C96" s="46" t="s">
        <v>45</v>
      </c>
      <c r="J96" s="17">
        <f>J125</f>
        <v>0</v>
      </c>
      <c r="L96" s="9"/>
      <c r="AU96" s="1" t="s">
        <v>46</v>
      </c>
    </row>
    <row r="97" spans="2:12" s="47" customFormat="1" ht="24.95" hidden="1" customHeight="1">
      <c r="B97" s="48"/>
      <c r="D97" s="49" t="s">
        <v>47</v>
      </c>
      <c r="E97" s="50"/>
      <c r="F97" s="50"/>
      <c r="G97" s="50"/>
      <c r="H97" s="50"/>
      <c r="I97" s="50"/>
      <c r="J97" s="51">
        <f>J126</f>
        <v>0</v>
      </c>
      <c r="L97" s="48"/>
    </row>
    <row r="98" spans="2:12" s="52" customFormat="1" ht="19.899999999999999" hidden="1" customHeight="1">
      <c r="B98" s="53"/>
      <c r="D98" s="54" t="s">
        <v>48</v>
      </c>
      <c r="E98" s="55"/>
      <c r="F98" s="55"/>
      <c r="G98" s="55"/>
      <c r="H98" s="55"/>
      <c r="I98" s="55"/>
      <c r="J98" s="56">
        <f>J127</f>
        <v>0</v>
      </c>
      <c r="L98" s="53"/>
    </row>
    <row r="99" spans="2:12" s="52" customFormat="1" ht="19.899999999999999" hidden="1" customHeight="1">
      <c r="B99" s="53"/>
      <c r="D99" s="54" t="s">
        <v>49</v>
      </c>
      <c r="E99" s="55"/>
      <c r="F99" s="55"/>
      <c r="G99" s="55"/>
      <c r="H99" s="55"/>
      <c r="I99" s="55"/>
      <c r="J99" s="56">
        <f>J155</f>
        <v>0</v>
      </c>
      <c r="L99" s="53"/>
    </row>
    <row r="100" spans="2:12" s="52" customFormat="1" ht="19.899999999999999" hidden="1" customHeight="1">
      <c r="B100" s="53"/>
      <c r="D100" s="54" t="s">
        <v>50</v>
      </c>
      <c r="E100" s="55"/>
      <c r="F100" s="55"/>
      <c r="G100" s="55"/>
      <c r="H100" s="55"/>
      <c r="I100" s="55"/>
      <c r="J100" s="56">
        <f>J164</f>
        <v>0</v>
      </c>
      <c r="L100" s="53"/>
    </row>
    <row r="101" spans="2:12" s="52" customFormat="1" ht="19.899999999999999" hidden="1" customHeight="1">
      <c r="B101" s="53"/>
      <c r="D101" s="54" t="s">
        <v>51</v>
      </c>
      <c r="E101" s="55"/>
      <c r="F101" s="55"/>
      <c r="G101" s="55"/>
      <c r="H101" s="55"/>
      <c r="I101" s="55"/>
      <c r="J101" s="56">
        <f>J168</f>
        <v>0</v>
      </c>
      <c r="L101" s="53"/>
    </row>
    <row r="102" spans="2:12" s="52" customFormat="1" ht="19.899999999999999" hidden="1" customHeight="1">
      <c r="B102" s="53"/>
      <c r="D102" s="54" t="s">
        <v>52</v>
      </c>
      <c r="E102" s="55"/>
      <c r="F102" s="55"/>
      <c r="G102" s="55"/>
      <c r="H102" s="55"/>
      <c r="I102" s="55"/>
      <c r="J102" s="56">
        <f>J184</f>
        <v>0</v>
      </c>
      <c r="L102" s="53"/>
    </row>
    <row r="103" spans="2:12" s="52" customFormat="1" ht="19.899999999999999" hidden="1" customHeight="1">
      <c r="B103" s="53"/>
      <c r="D103" s="54" t="s">
        <v>53</v>
      </c>
      <c r="E103" s="55"/>
      <c r="F103" s="55"/>
      <c r="G103" s="55"/>
      <c r="H103" s="55"/>
      <c r="I103" s="55"/>
      <c r="J103" s="56">
        <f>J193</f>
        <v>0</v>
      </c>
      <c r="L103" s="53"/>
    </row>
    <row r="104" spans="2:12" s="52" customFormat="1" ht="19.899999999999999" hidden="1" customHeight="1">
      <c r="B104" s="53"/>
      <c r="D104" s="54" t="s">
        <v>54</v>
      </c>
      <c r="E104" s="55"/>
      <c r="F104" s="55"/>
      <c r="G104" s="55"/>
      <c r="H104" s="55"/>
      <c r="I104" s="55"/>
      <c r="J104" s="56">
        <f>J249</f>
        <v>0</v>
      </c>
      <c r="L104" s="53"/>
    </row>
    <row r="105" spans="2:12" s="47" customFormat="1" ht="24.95" hidden="1" customHeight="1">
      <c r="B105" s="48"/>
      <c r="D105" s="49" t="s">
        <v>55</v>
      </c>
      <c r="E105" s="50"/>
      <c r="F105" s="50"/>
      <c r="G105" s="50"/>
      <c r="H105" s="50"/>
      <c r="I105" s="50"/>
      <c r="J105" s="51">
        <f>J251</f>
        <v>0</v>
      </c>
      <c r="L105" s="48"/>
    </row>
    <row r="106" spans="2:12" s="8" customFormat="1" ht="21.75" hidden="1" customHeight="1">
      <c r="B106" s="9"/>
      <c r="L106" s="9"/>
    </row>
    <row r="107" spans="2:12" s="8" customFormat="1" ht="6.95" hidden="1" customHeight="1"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9"/>
    </row>
    <row r="108" spans="2:12" hidden="1"/>
    <row r="109" spans="2:12" hidden="1"/>
    <row r="110" spans="2:12" hidden="1"/>
    <row r="111" spans="2:12" s="8" customFormat="1" ht="6.95" customHeight="1"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9"/>
    </row>
    <row r="112" spans="2:12" s="8" customFormat="1" ht="24.95" customHeight="1">
      <c r="B112" s="9"/>
      <c r="C112" s="5" t="s">
        <v>56</v>
      </c>
      <c r="L112" s="9"/>
    </row>
    <row r="113" spans="2:65" s="8" customFormat="1" ht="6.95" customHeight="1">
      <c r="B113" s="9"/>
      <c r="L113" s="9"/>
    </row>
    <row r="114" spans="2:65" s="8" customFormat="1" ht="12" customHeight="1">
      <c r="B114" s="9"/>
      <c r="C114" s="7" t="s">
        <v>5</v>
      </c>
      <c r="L114" s="9"/>
    </row>
    <row r="115" spans="2:65" s="8" customFormat="1" ht="26.25" customHeight="1">
      <c r="B115" s="9"/>
      <c r="E115" s="134" t="str">
        <f>E7</f>
        <v>Oprava komunikácií v meste Košice-dodáv. úver časť II, oprava komunikácií Krosnianska, Hronská, Škultétyho, Masarykova</v>
      </c>
      <c r="F115" s="135"/>
      <c r="G115" s="135"/>
      <c r="H115" s="135"/>
      <c r="L115" s="9"/>
    </row>
    <row r="116" spans="2:65" s="8" customFormat="1" ht="12" customHeight="1">
      <c r="B116" s="9"/>
      <c r="C116" s="7" t="s">
        <v>6</v>
      </c>
      <c r="L116" s="9"/>
    </row>
    <row r="117" spans="2:65" s="8" customFormat="1" ht="16.5" customHeight="1">
      <c r="B117" s="9"/>
      <c r="E117" s="132" t="str">
        <f>E9</f>
        <v>OKH - Oprava komunikácie Hronská</v>
      </c>
      <c r="F117" s="133"/>
      <c r="G117" s="133"/>
      <c r="H117" s="133"/>
      <c r="L117" s="9"/>
    </row>
    <row r="118" spans="2:65" s="8" customFormat="1" ht="6.95" customHeight="1">
      <c r="B118" s="9"/>
      <c r="L118" s="9"/>
    </row>
    <row r="119" spans="2:65" s="8" customFormat="1" ht="12" customHeight="1">
      <c r="B119" s="9"/>
      <c r="C119" s="7" t="s">
        <v>11</v>
      </c>
      <c r="F119" s="10" t="str">
        <f>F12</f>
        <v>Košice - západ</v>
      </c>
      <c r="I119" s="7" t="s">
        <v>13</v>
      </c>
      <c r="J119" s="11" t="str">
        <f>IF(J12="","",J12)</f>
        <v>4. 4. 2022</v>
      </c>
      <c r="L119" s="9"/>
    </row>
    <row r="120" spans="2:65" s="8" customFormat="1" ht="6.95" customHeight="1">
      <c r="B120" s="9"/>
      <c r="L120" s="9"/>
    </row>
    <row r="121" spans="2:65" s="8" customFormat="1" ht="25.7" customHeight="1">
      <c r="B121" s="9"/>
      <c r="C121" s="7" t="s">
        <v>14</v>
      </c>
      <c r="F121" s="10" t="str">
        <f>E15</f>
        <v>Magistrát mesta Košice</v>
      </c>
      <c r="I121" s="7" t="s">
        <v>19</v>
      </c>
      <c r="J121" s="43" t="str">
        <f>E21</f>
        <v>RRi desing s.r.o., Košice</v>
      </c>
      <c r="L121" s="9"/>
    </row>
    <row r="122" spans="2:65" s="8" customFormat="1" ht="25.7" customHeight="1">
      <c r="B122" s="9"/>
      <c r="C122" s="7" t="s">
        <v>18</v>
      </c>
      <c r="F122" s="10" t="str">
        <f>IF(E18="","",E18)</f>
        <v>Vyplň údaj</v>
      </c>
      <c r="I122" s="7" t="s">
        <v>21</v>
      </c>
      <c r="J122" s="43" t="str">
        <f>E24</f>
        <v>RRi desing s.r.o., Košice</v>
      </c>
      <c r="L122" s="9"/>
    </row>
    <row r="123" spans="2:65" s="8" customFormat="1" ht="10.35" customHeight="1">
      <c r="B123" s="9"/>
      <c r="L123" s="9"/>
    </row>
    <row r="124" spans="2:65" s="57" customFormat="1" ht="29.25" customHeight="1">
      <c r="B124" s="58"/>
      <c r="C124" s="59" t="s">
        <v>57</v>
      </c>
      <c r="D124" s="60" t="s">
        <v>58</v>
      </c>
      <c r="E124" s="60" t="s">
        <v>59</v>
      </c>
      <c r="F124" s="60" t="s">
        <v>60</v>
      </c>
      <c r="G124" s="60" t="s">
        <v>61</v>
      </c>
      <c r="H124" s="60" t="s">
        <v>62</v>
      </c>
      <c r="I124" s="60" t="s">
        <v>63</v>
      </c>
      <c r="J124" s="61" t="s">
        <v>44</v>
      </c>
      <c r="K124" s="62" t="s">
        <v>64</v>
      </c>
      <c r="L124" s="58"/>
      <c r="M124" s="63" t="s">
        <v>9</v>
      </c>
      <c r="N124" s="64" t="s">
        <v>27</v>
      </c>
      <c r="O124" s="64" t="s">
        <v>65</v>
      </c>
      <c r="P124" s="64" t="s">
        <v>66</v>
      </c>
      <c r="Q124" s="64" t="s">
        <v>67</v>
      </c>
      <c r="R124" s="64" t="s">
        <v>68</v>
      </c>
      <c r="S124" s="64" t="s">
        <v>69</v>
      </c>
      <c r="T124" s="65" t="s">
        <v>70</v>
      </c>
    </row>
    <row r="125" spans="2:65" s="8" customFormat="1" ht="22.9" customHeight="1">
      <c r="B125" s="9"/>
      <c r="C125" s="66" t="s">
        <v>45</v>
      </c>
      <c r="J125" s="67">
        <f>BK125</f>
        <v>0</v>
      </c>
      <c r="L125" s="9"/>
      <c r="M125" s="68"/>
      <c r="N125" s="15"/>
      <c r="O125" s="15"/>
      <c r="P125" s="69">
        <f>P126+P251</f>
        <v>0</v>
      </c>
      <c r="Q125" s="15"/>
      <c r="R125" s="69">
        <f>R126+R251</f>
        <v>1106.068919584</v>
      </c>
      <c r="S125" s="15"/>
      <c r="T125" s="70">
        <f>T126+T251</f>
        <v>610.40199999999982</v>
      </c>
      <c r="AT125" s="1" t="s">
        <v>71</v>
      </c>
      <c r="AU125" s="1" t="s">
        <v>46</v>
      </c>
      <c r="BK125" s="71">
        <f>BK126+BK251</f>
        <v>0</v>
      </c>
    </row>
    <row r="126" spans="2:65" s="72" customFormat="1" ht="25.9" customHeight="1">
      <c r="B126" s="73"/>
      <c r="D126" s="74" t="s">
        <v>71</v>
      </c>
      <c r="E126" s="75" t="s">
        <v>72</v>
      </c>
      <c r="F126" s="75" t="s">
        <v>73</v>
      </c>
      <c r="I126" s="76"/>
      <c r="J126" s="77">
        <f>BK126</f>
        <v>0</v>
      </c>
      <c r="L126" s="73"/>
      <c r="M126" s="78"/>
      <c r="P126" s="79">
        <f>P127+P155+P164+P168+P184+P193+P249</f>
        <v>0</v>
      </c>
      <c r="R126" s="79">
        <f>R127+R155+R164+R168+R184+R193+R249</f>
        <v>1106.068919584</v>
      </c>
      <c r="T126" s="80">
        <f>T127+T155+T164+T168+T184+T193+T249</f>
        <v>610.40199999999982</v>
      </c>
      <c r="AR126" s="74" t="s">
        <v>74</v>
      </c>
      <c r="AT126" s="81" t="s">
        <v>71</v>
      </c>
      <c r="AU126" s="81" t="s">
        <v>1</v>
      </c>
      <c r="AY126" s="74" t="s">
        <v>75</v>
      </c>
      <c r="BK126" s="82">
        <f>BK127+BK155+BK164+BK168+BK184+BK193+BK249</f>
        <v>0</v>
      </c>
    </row>
    <row r="127" spans="2:65" s="72" customFormat="1" ht="22.9" customHeight="1">
      <c r="B127" s="73"/>
      <c r="D127" s="74" t="s">
        <v>71</v>
      </c>
      <c r="E127" s="83" t="s">
        <v>74</v>
      </c>
      <c r="F127" s="83" t="s">
        <v>76</v>
      </c>
      <c r="I127" s="76"/>
      <c r="J127" s="84">
        <f>BK127</f>
        <v>0</v>
      </c>
      <c r="L127" s="73"/>
      <c r="M127" s="78"/>
      <c r="P127" s="79">
        <f>SUM(P128:P154)</f>
        <v>0</v>
      </c>
      <c r="R127" s="79">
        <f>SUM(R128:R154)</f>
        <v>108.93770000000001</v>
      </c>
      <c r="T127" s="80">
        <f>SUM(T128:T154)</f>
        <v>609.08499999999981</v>
      </c>
      <c r="AR127" s="74" t="s">
        <v>74</v>
      </c>
      <c r="AT127" s="81" t="s">
        <v>71</v>
      </c>
      <c r="AU127" s="81" t="s">
        <v>74</v>
      </c>
      <c r="AY127" s="74" t="s">
        <v>75</v>
      </c>
      <c r="BK127" s="82">
        <f>SUM(BK128:BK154)</f>
        <v>0</v>
      </c>
    </row>
    <row r="128" spans="2:65" s="8" customFormat="1" ht="33" customHeight="1">
      <c r="B128" s="9"/>
      <c r="C128" s="85" t="s">
        <v>74</v>
      </c>
      <c r="D128" s="85" t="s">
        <v>77</v>
      </c>
      <c r="E128" s="86" t="s">
        <v>78</v>
      </c>
      <c r="F128" s="87" t="s">
        <v>79</v>
      </c>
      <c r="G128" s="88" t="s">
        <v>80</v>
      </c>
      <c r="H128" s="89">
        <v>15</v>
      </c>
      <c r="I128" s="90"/>
      <c r="J128" s="91">
        <f>ROUND(I128*H128,2)</f>
        <v>0</v>
      </c>
      <c r="K128" s="92"/>
      <c r="L128" s="9"/>
      <c r="M128" s="93" t="s">
        <v>9</v>
      </c>
      <c r="N128" s="94" t="s">
        <v>29</v>
      </c>
      <c r="P128" s="95">
        <f>O128*H128</f>
        <v>0</v>
      </c>
      <c r="Q128" s="95">
        <v>0</v>
      </c>
      <c r="R128" s="95">
        <f>Q128*H128</f>
        <v>0</v>
      </c>
      <c r="S128" s="95">
        <v>0.22500000000000001</v>
      </c>
      <c r="T128" s="96">
        <f>S128*H128</f>
        <v>3.375</v>
      </c>
      <c r="AR128" s="97" t="s">
        <v>81</v>
      </c>
      <c r="AT128" s="97" t="s">
        <v>77</v>
      </c>
      <c r="AU128" s="97" t="s">
        <v>82</v>
      </c>
      <c r="AY128" s="1" t="s">
        <v>75</v>
      </c>
      <c r="BE128" s="98">
        <f>IF(N128="základná",J128,0)</f>
        <v>0</v>
      </c>
      <c r="BF128" s="98">
        <f>IF(N128="znížená",J128,0)</f>
        <v>0</v>
      </c>
      <c r="BG128" s="98">
        <f>IF(N128="zákl. prenesená",J128,0)</f>
        <v>0</v>
      </c>
      <c r="BH128" s="98">
        <f>IF(N128="zníž. prenesená",J128,0)</f>
        <v>0</v>
      </c>
      <c r="BI128" s="98">
        <f>IF(N128="nulová",J128,0)</f>
        <v>0</v>
      </c>
      <c r="BJ128" s="1" t="s">
        <v>82</v>
      </c>
      <c r="BK128" s="98">
        <f>ROUND(I128*H128,2)</f>
        <v>0</v>
      </c>
      <c r="BL128" s="1" t="s">
        <v>81</v>
      </c>
      <c r="BM128" s="97" t="s">
        <v>83</v>
      </c>
    </row>
    <row r="129" spans="2:65" s="99" customFormat="1">
      <c r="B129" s="100"/>
      <c r="D129" s="101" t="s">
        <v>84</v>
      </c>
      <c r="E129" s="102" t="s">
        <v>9</v>
      </c>
      <c r="F129" s="103" t="s">
        <v>85</v>
      </c>
      <c r="H129" s="104">
        <v>15</v>
      </c>
      <c r="I129" s="105"/>
      <c r="L129" s="100"/>
      <c r="M129" s="106"/>
      <c r="T129" s="107"/>
      <c r="AT129" s="102" t="s">
        <v>84</v>
      </c>
      <c r="AU129" s="102" t="s">
        <v>82</v>
      </c>
      <c r="AV129" s="99" t="s">
        <v>82</v>
      </c>
      <c r="AW129" s="99" t="s">
        <v>86</v>
      </c>
      <c r="AX129" s="99" t="s">
        <v>74</v>
      </c>
      <c r="AY129" s="102" t="s">
        <v>75</v>
      </c>
    </row>
    <row r="130" spans="2:65" s="8" customFormat="1" ht="24.2" customHeight="1">
      <c r="B130" s="9"/>
      <c r="C130" s="85" t="s">
        <v>82</v>
      </c>
      <c r="D130" s="85" t="s">
        <v>77</v>
      </c>
      <c r="E130" s="86" t="s">
        <v>87</v>
      </c>
      <c r="F130" s="87" t="s">
        <v>88</v>
      </c>
      <c r="G130" s="88" t="s">
        <v>80</v>
      </c>
      <c r="H130" s="89">
        <v>40</v>
      </c>
      <c r="I130" s="90"/>
      <c r="J130" s="91">
        <f>ROUND(I130*H130,2)</f>
        <v>0</v>
      </c>
      <c r="K130" s="92"/>
      <c r="L130" s="9"/>
      <c r="M130" s="93" t="s">
        <v>9</v>
      </c>
      <c r="N130" s="94" t="s">
        <v>29</v>
      </c>
      <c r="P130" s="95">
        <f>O130*H130</f>
        <v>0</v>
      </c>
      <c r="Q130" s="95">
        <v>0</v>
      </c>
      <c r="R130" s="95">
        <f>Q130*H130</f>
        <v>0</v>
      </c>
      <c r="S130" s="95">
        <v>9.8000000000000004E-2</v>
      </c>
      <c r="T130" s="96">
        <f>S130*H130</f>
        <v>3.92</v>
      </c>
      <c r="AR130" s="97" t="s">
        <v>81</v>
      </c>
      <c r="AT130" s="97" t="s">
        <v>77</v>
      </c>
      <c r="AU130" s="97" t="s">
        <v>82</v>
      </c>
      <c r="AY130" s="1" t="s">
        <v>75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" t="s">
        <v>82</v>
      </c>
      <c r="BK130" s="98">
        <f>ROUND(I130*H130,2)</f>
        <v>0</v>
      </c>
      <c r="BL130" s="1" t="s">
        <v>81</v>
      </c>
      <c r="BM130" s="97" t="s">
        <v>89</v>
      </c>
    </row>
    <row r="131" spans="2:65" s="99" customFormat="1">
      <c r="B131" s="100"/>
      <c r="D131" s="101" t="s">
        <v>84</v>
      </c>
      <c r="E131" s="102" t="s">
        <v>9</v>
      </c>
      <c r="F131" s="103" t="s">
        <v>90</v>
      </c>
      <c r="H131" s="104">
        <v>40</v>
      </c>
      <c r="I131" s="105"/>
      <c r="L131" s="100"/>
      <c r="M131" s="106"/>
      <c r="T131" s="107"/>
      <c r="AT131" s="102" t="s">
        <v>84</v>
      </c>
      <c r="AU131" s="102" t="s">
        <v>82</v>
      </c>
      <c r="AV131" s="99" t="s">
        <v>82</v>
      </c>
      <c r="AW131" s="99" t="s">
        <v>86</v>
      </c>
      <c r="AX131" s="99" t="s">
        <v>74</v>
      </c>
      <c r="AY131" s="102" t="s">
        <v>75</v>
      </c>
    </row>
    <row r="132" spans="2:65" s="8" customFormat="1" ht="37.9" customHeight="1">
      <c r="B132" s="9"/>
      <c r="C132" s="85" t="s">
        <v>91</v>
      </c>
      <c r="D132" s="85" t="s">
        <v>77</v>
      </c>
      <c r="E132" s="86" t="s">
        <v>92</v>
      </c>
      <c r="F132" s="87" t="s">
        <v>93</v>
      </c>
      <c r="G132" s="88" t="s">
        <v>80</v>
      </c>
      <c r="H132" s="89">
        <v>5300</v>
      </c>
      <c r="I132" s="90"/>
      <c r="J132" s="91">
        <f>ROUND(I132*H132,2)</f>
        <v>0</v>
      </c>
      <c r="K132" s="92"/>
      <c r="L132" s="9"/>
      <c r="M132" s="93" t="s">
        <v>9</v>
      </c>
      <c r="N132" s="94" t="s">
        <v>29</v>
      </c>
      <c r="P132" s="95">
        <f>O132*H132</f>
        <v>0</v>
      </c>
      <c r="Q132" s="95">
        <v>1.2E-4</v>
      </c>
      <c r="R132" s="95">
        <f>Q132*H132</f>
        <v>0.63600000000000001</v>
      </c>
      <c r="S132" s="95">
        <v>0.10199999999999999</v>
      </c>
      <c r="T132" s="96">
        <f>S132*H132</f>
        <v>540.59999999999991</v>
      </c>
      <c r="AR132" s="97" t="s">
        <v>81</v>
      </c>
      <c r="AT132" s="97" t="s">
        <v>77</v>
      </c>
      <c r="AU132" s="97" t="s">
        <v>82</v>
      </c>
      <c r="AY132" s="1" t="s">
        <v>75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" t="s">
        <v>82</v>
      </c>
      <c r="BK132" s="98">
        <f>ROUND(I132*H132,2)</f>
        <v>0</v>
      </c>
      <c r="BL132" s="1" t="s">
        <v>81</v>
      </c>
      <c r="BM132" s="97" t="s">
        <v>94</v>
      </c>
    </row>
    <row r="133" spans="2:65" s="8" customFormat="1" ht="24.2" customHeight="1">
      <c r="B133" s="9"/>
      <c r="C133" s="85" t="s">
        <v>81</v>
      </c>
      <c r="D133" s="85" t="s">
        <v>77</v>
      </c>
      <c r="E133" s="86" t="s">
        <v>95</v>
      </c>
      <c r="F133" s="87" t="s">
        <v>96</v>
      </c>
      <c r="G133" s="88" t="s">
        <v>97</v>
      </c>
      <c r="H133" s="89">
        <v>422</v>
      </c>
      <c r="I133" s="90"/>
      <c r="J133" s="91">
        <f>ROUND(I133*H133,2)</f>
        <v>0</v>
      </c>
      <c r="K133" s="92"/>
      <c r="L133" s="9"/>
      <c r="M133" s="93" t="s">
        <v>9</v>
      </c>
      <c r="N133" s="94" t="s">
        <v>29</v>
      </c>
      <c r="P133" s="95">
        <f>O133*H133</f>
        <v>0</v>
      </c>
      <c r="Q133" s="95">
        <v>0</v>
      </c>
      <c r="R133" s="95">
        <f>Q133*H133</f>
        <v>0</v>
      </c>
      <c r="S133" s="95">
        <v>0.14499999999999999</v>
      </c>
      <c r="T133" s="96">
        <f>S133*H133</f>
        <v>61.19</v>
      </c>
      <c r="AR133" s="97" t="s">
        <v>81</v>
      </c>
      <c r="AT133" s="97" t="s">
        <v>77</v>
      </c>
      <c r="AU133" s="97" t="s">
        <v>82</v>
      </c>
      <c r="AY133" s="1" t="s">
        <v>75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" t="s">
        <v>82</v>
      </c>
      <c r="BK133" s="98">
        <f>ROUND(I133*H133,2)</f>
        <v>0</v>
      </c>
      <c r="BL133" s="1" t="s">
        <v>81</v>
      </c>
      <c r="BM133" s="97" t="s">
        <v>98</v>
      </c>
    </row>
    <row r="134" spans="2:65" s="99" customFormat="1">
      <c r="B134" s="100"/>
      <c r="D134" s="101" t="s">
        <v>84</v>
      </c>
      <c r="E134" s="102" t="s">
        <v>9</v>
      </c>
      <c r="F134" s="103" t="s">
        <v>99</v>
      </c>
      <c r="H134" s="104">
        <v>422</v>
      </c>
      <c r="I134" s="105"/>
      <c r="L134" s="100"/>
      <c r="M134" s="106"/>
      <c r="T134" s="107"/>
      <c r="AT134" s="102" t="s">
        <v>84</v>
      </c>
      <c r="AU134" s="102" t="s">
        <v>82</v>
      </c>
      <c r="AV134" s="99" t="s">
        <v>82</v>
      </c>
      <c r="AW134" s="99" t="s">
        <v>86</v>
      </c>
      <c r="AX134" s="99" t="s">
        <v>74</v>
      </c>
      <c r="AY134" s="102" t="s">
        <v>75</v>
      </c>
    </row>
    <row r="135" spans="2:65" s="8" customFormat="1" ht="21.75" customHeight="1">
      <c r="B135" s="9"/>
      <c r="C135" s="85" t="s">
        <v>100</v>
      </c>
      <c r="D135" s="85" t="s">
        <v>77</v>
      </c>
      <c r="E135" s="86" t="s">
        <v>101</v>
      </c>
      <c r="F135" s="87" t="s">
        <v>102</v>
      </c>
      <c r="G135" s="88" t="s">
        <v>103</v>
      </c>
      <c r="H135" s="89">
        <v>45</v>
      </c>
      <c r="I135" s="90"/>
      <c r="J135" s="91">
        <f>ROUND(I135*H135,2)</f>
        <v>0</v>
      </c>
      <c r="K135" s="92"/>
      <c r="L135" s="9"/>
      <c r="M135" s="93" t="s">
        <v>9</v>
      </c>
      <c r="N135" s="94" t="s">
        <v>29</v>
      </c>
      <c r="P135" s="95">
        <f>O135*H135</f>
        <v>0</v>
      </c>
      <c r="Q135" s="95">
        <v>0</v>
      </c>
      <c r="R135" s="95">
        <f>Q135*H135</f>
        <v>0</v>
      </c>
      <c r="S135" s="95">
        <v>0</v>
      </c>
      <c r="T135" s="96">
        <f>S135*H135</f>
        <v>0</v>
      </c>
      <c r="AR135" s="97" t="s">
        <v>81</v>
      </c>
      <c r="AT135" s="97" t="s">
        <v>77</v>
      </c>
      <c r="AU135" s="97" t="s">
        <v>82</v>
      </c>
      <c r="AY135" s="1" t="s">
        <v>75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" t="s">
        <v>82</v>
      </c>
      <c r="BK135" s="98">
        <f>ROUND(I135*H135,2)</f>
        <v>0</v>
      </c>
      <c r="BL135" s="1" t="s">
        <v>81</v>
      </c>
      <c r="BM135" s="97" t="s">
        <v>104</v>
      </c>
    </row>
    <row r="136" spans="2:65" s="99" customFormat="1">
      <c r="B136" s="100"/>
      <c r="D136" s="101" t="s">
        <v>84</v>
      </c>
      <c r="E136" s="102" t="s">
        <v>9</v>
      </c>
      <c r="F136" s="103" t="s">
        <v>105</v>
      </c>
      <c r="H136" s="104">
        <v>45</v>
      </c>
      <c r="I136" s="105"/>
      <c r="L136" s="100"/>
      <c r="M136" s="106"/>
      <c r="T136" s="107"/>
      <c r="AT136" s="102" t="s">
        <v>84</v>
      </c>
      <c r="AU136" s="102" t="s">
        <v>82</v>
      </c>
      <c r="AV136" s="99" t="s">
        <v>82</v>
      </c>
      <c r="AW136" s="99" t="s">
        <v>86</v>
      </c>
      <c r="AX136" s="99" t="s">
        <v>74</v>
      </c>
      <c r="AY136" s="102" t="s">
        <v>75</v>
      </c>
    </row>
    <row r="137" spans="2:65" s="8" customFormat="1" ht="33" customHeight="1">
      <c r="B137" s="9"/>
      <c r="C137" s="85" t="s">
        <v>106</v>
      </c>
      <c r="D137" s="85" t="s">
        <v>77</v>
      </c>
      <c r="E137" s="86" t="s">
        <v>107</v>
      </c>
      <c r="F137" s="87" t="s">
        <v>108</v>
      </c>
      <c r="G137" s="88" t="s">
        <v>103</v>
      </c>
      <c r="H137" s="89">
        <v>45</v>
      </c>
      <c r="I137" s="90"/>
      <c r="J137" s="91">
        <f>ROUND(I137*H137,2)</f>
        <v>0</v>
      </c>
      <c r="K137" s="92"/>
      <c r="L137" s="9"/>
      <c r="M137" s="93" t="s">
        <v>9</v>
      </c>
      <c r="N137" s="94" t="s">
        <v>29</v>
      </c>
      <c r="P137" s="95">
        <f>O137*H137</f>
        <v>0</v>
      </c>
      <c r="Q137" s="95">
        <v>0</v>
      </c>
      <c r="R137" s="95">
        <f>Q137*H137</f>
        <v>0</v>
      </c>
      <c r="S137" s="95">
        <v>0</v>
      </c>
      <c r="T137" s="96">
        <f>S137*H137</f>
        <v>0</v>
      </c>
      <c r="AR137" s="97" t="s">
        <v>81</v>
      </c>
      <c r="AT137" s="97" t="s">
        <v>77</v>
      </c>
      <c r="AU137" s="97" t="s">
        <v>82</v>
      </c>
      <c r="AY137" s="1" t="s">
        <v>75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" t="s">
        <v>82</v>
      </c>
      <c r="BK137" s="98">
        <f>ROUND(I137*H137,2)</f>
        <v>0</v>
      </c>
      <c r="BL137" s="1" t="s">
        <v>81</v>
      </c>
      <c r="BM137" s="97" t="s">
        <v>109</v>
      </c>
    </row>
    <row r="138" spans="2:65" s="8" customFormat="1" ht="37.9" customHeight="1">
      <c r="B138" s="9"/>
      <c r="C138" s="85" t="s">
        <v>110</v>
      </c>
      <c r="D138" s="85" t="s">
        <v>77</v>
      </c>
      <c r="E138" s="86" t="s">
        <v>111</v>
      </c>
      <c r="F138" s="87" t="s">
        <v>112</v>
      </c>
      <c r="G138" s="88" t="s">
        <v>103</v>
      </c>
      <c r="H138" s="89">
        <v>765</v>
      </c>
      <c r="I138" s="90"/>
      <c r="J138" s="91">
        <f>ROUND(I138*H138,2)</f>
        <v>0</v>
      </c>
      <c r="K138" s="92"/>
      <c r="L138" s="9"/>
      <c r="M138" s="93" t="s">
        <v>9</v>
      </c>
      <c r="N138" s="94" t="s">
        <v>29</v>
      </c>
      <c r="P138" s="95">
        <f>O138*H138</f>
        <v>0</v>
      </c>
      <c r="Q138" s="95">
        <v>0</v>
      </c>
      <c r="R138" s="95">
        <f>Q138*H138</f>
        <v>0</v>
      </c>
      <c r="S138" s="95">
        <v>0</v>
      </c>
      <c r="T138" s="96">
        <f>S138*H138</f>
        <v>0</v>
      </c>
      <c r="AR138" s="97" t="s">
        <v>81</v>
      </c>
      <c r="AT138" s="97" t="s">
        <v>77</v>
      </c>
      <c r="AU138" s="97" t="s">
        <v>82</v>
      </c>
      <c r="AY138" s="1" t="s">
        <v>75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" t="s">
        <v>82</v>
      </c>
      <c r="BK138" s="98">
        <f>ROUND(I138*H138,2)</f>
        <v>0</v>
      </c>
      <c r="BL138" s="1" t="s">
        <v>81</v>
      </c>
      <c r="BM138" s="97" t="s">
        <v>113</v>
      </c>
    </row>
    <row r="139" spans="2:65" s="99" customFormat="1">
      <c r="B139" s="100"/>
      <c r="D139" s="101" t="s">
        <v>84</v>
      </c>
      <c r="E139" s="102" t="s">
        <v>9</v>
      </c>
      <c r="F139" s="103" t="s">
        <v>114</v>
      </c>
      <c r="H139" s="104">
        <v>765</v>
      </c>
      <c r="I139" s="105"/>
      <c r="L139" s="100"/>
      <c r="M139" s="106"/>
      <c r="T139" s="107"/>
      <c r="AT139" s="102" t="s">
        <v>84</v>
      </c>
      <c r="AU139" s="102" t="s">
        <v>82</v>
      </c>
      <c r="AV139" s="99" t="s">
        <v>82</v>
      </c>
      <c r="AW139" s="99" t="s">
        <v>86</v>
      </c>
      <c r="AX139" s="99" t="s">
        <v>74</v>
      </c>
      <c r="AY139" s="102" t="s">
        <v>75</v>
      </c>
    </row>
    <row r="140" spans="2:65" s="8" customFormat="1" ht="33" customHeight="1">
      <c r="B140" s="9"/>
      <c r="C140" s="85" t="s">
        <v>115</v>
      </c>
      <c r="D140" s="85" t="s">
        <v>77</v>
      </c>
      <c r="E140" s="86" t="s">
        <v>116</v>
      </c>
      <c r="F140" s="87" t="s">
        <v>117</v>
      </c>
      <c r="G140" s="88" t="s">
        <v>103</v>
      </c>
      <c r="H140" s="89">
        <v>2</v>
      </c>
      <c r="I140" s="90"/>
      <c r="J140" s="91">
        <f>ROUND(I140*H140,2)</f>
        <v>0</v>
      </c>
      <c r="K140" s="92"/>
      <c r="L140" s="9"/>
      <c r="M140" s="93" t="s">
        <v>9</v>
      </c>
      <c r="N140" s="94" t="s">
        <v>29</v>
      </c>
      <c r="P140" s="95">
        <f>O140*H140</f>
        <v>0</v>
      </c>
      <c r="Q140" s="95">
        <v>0</v>
      </c>
      <c r="R140" s="95">
        <f>Q140*H140</f>
        <v>0</v>
      </c>
      <c r="S140" s="95">
        <v>0</v>
      </c>
      <c r="T140" s="96">
        <f>S140*H140</f>
        <v>0</v>
      </c>
      <c r="AR140" s="97" t="s">
        <v>81</v>
      </c>
      <c r="AT140" s="97" t="s">
        <v>77</v>
      </c>
      <c r="AU140" s="97" t="s">
        <v>82</v>
      </c>
      <c r="AY140" s="1" t="s">
        <v>75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" t="s">
        <v>82</v>
      </c>
      <c r="BK140" s="98">
        <f>ROUND(I140*H140,2)</f>
        <v>0</v>
      </c>
      <c r="BL140" s="1" t="s">
        <v>81</v>
      </c>
      <c r="BM140" s="97" t="s">
        <v>118</v>
      </c>
    </row>
    <row r="141" spans="2:65" s="99" customFormat="1">
      <c r="B141" s="100"/>
      <c r="D141" s="101" t="s">
        <v>84</v>
      </c>
      <c r="E141" s="102" t="s">
        <v>9</v>
      </c>
      <c r="F141" s="103" t="s">
        <v>119</v>
      </c>
      <c r="H141" s="104">
        <v>2</v>
      </c>
      <c r="I141" s="105"/>
      <c r="L141" s="100"/>
      <c r="M141" s="106"/>
      <c r="T141" s="107"/>
      <c r="AT141" s="102" t="s">
        <v>84</v>
      </c>
      <c r="AU141" s="102" t="s">
        <v>82</v>
      </c>
      <c r="AV141" s="99" t="s">
        <v>82</v>
      </c>
      <c r="AW141" s="99" t="s">
        <v>86</v>
      </c>
      <c r="AX141" s="99" t="s">
        <v>74</v>
      </c>
      <c r="AY141" s="102" t="s">
        <v>75</v>
      </c>
    </row>
    <row r="142" spans="2:65" s="8" customFormat="1" ht="16.5" customHeight="1">
      <c r="B142" s="9"/>
      <c r="C142" s="108" t="s">
        <v>120</v>
      </c>
      <c r="D142" s="108" t="s">
        <v>121</v>
      </c>
      <c r="E142" s="109" t="s">
        <v>122</v>
      </c>
      <c r="F142" s="110" t="s">
        <v>123</v>
      </c>
      <c r="G142" s="111" t="s">
        <v>124</v>
      </c>
      <c r="H142" s="112">
        <v>3.8</v>
      </c>
      <c r="I142" s="113"/>
      <c r="J142" s="114">
        <f>ROUND(I142*H142,2)</f>
        <v>0</v>
      </c>
      <c r="K142" s="115"/>
      <c r="L142" s="116"/>
      <c r="M142" s="117" t="s">
        <v>9</v>
      </c>
      <c r="N142" s="118" t="s">
        <v>29</v>
      </c>
      <c r="P142" s="95">
        <f>O142*H142</f>
        <v>0</v>
      </c>
      <c r="Q142" s="95">
        <v>1</v>
      </c>
      <c r="R142" s="95">
        <f>Q142*H142</f>
        <v>3.8</v>
      </c>
      <c r="S142" s="95">
        <v>0</v>
      </c>
      <c r="T142" s="96">
        <f>S142*H142</f>
        <v>0</v>
      </c>
      <c r="AR142" s="97" t="s">
        <v>115</v>
      </c>
      <c r="AT142" s="97" t="s">
        <v>121</v>
      </c>
      <c r="AU142" s="97" t="s">
        <v>82</v>
      </c>
      <c r="AY142" s="1" t="s">
        <v>75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" t="s">
        <v>82</v>
      </c>
      <c r="BK142" s="98">
        <f>ROUND(I142*H142,2)</f>
        <v>0</v>
      </c>
      <c r="BL142" s="1" t="s">
        <v>81</v>
      </c>
      <c r="BM142" s="97" t="s">
        <v>125</v>
      </c>
    </row>
    <row r="143" spans="2:65" s="99" customFormat="1">
      <c r="B143" s="100"/>
      <c r="D143" s="101" t="s">
        <v>84</v>
      </c>
      <c r="E143" s="102" t="s">
        <v>9</v>
      </c>
      <c r="F143" s="103" t="s">
        <v>126</v>
      </c>
      <c r="H143" s="104">
        <v>3.8</v>
      </c>
      <c r="I143" s="105"/>
      <c r="L143" s="100"/>
      <c r="M143" s="106"/>
      <c r="T143" s="107"/>
      <c r="AT143" s="102" t="s">
        <v>84</v>
      </c>
      <c r="AU143" s="102" t="s">
        <v>82</v>
      </c>
      <c r="AV143" s="99" t="s">
        <v>82</v>
      </c>
      <c r="AW143" s="99" t="s">
        <v>86</v>
      </c>
      <c r="AX143" s="99" t="s">
        <v>74</v>
      </c>
      <c r="AY143" s="102" t="s">
        <v>75</v>
      </c>
    </row>
    <row r="144" spans="2:65" s="8" customFormat="1" ht="16.5" customHeight="1">
      <c r="B144" s="9"/>
      <c r="C144" s="85" t="s">
        <v>127</v>
      </c>
      <c r="D144" s="85" t="s">
        <v>77</v>
      </c>
      <c r="E144" s="86" t="s">
        <v>128</v>
      </c>
      <c r="F144" s="87" t="s">
        <v>129</v>
      </c>
      <c r="G144" s="88" t="s">
        <v>103</v>
      </c>
      <c r="H144" s="89">
        <v>45</v>
      </c>
      <c r="I144" s="90"/>
      <c r="J144" s="91">
        <f>ROUND(I144*H144,2)</f>
        <v>0</v>
      </c>
      <c r="K144" s="92"/>
      <c r="L144" s="9"/>
      <c r="M144" s="93" t="s">
        <v>9</v>
      </c>
      <c r="N144" s="94" t="s">
        <v>29</v>
      </c>
      <c r="P144" s="95">
        <f>O144*H144</f>
        <v>0</v>
      </c>
      <c r="Q144" s="95">
        <v>0</v>
      </c>
      <c r="R144" s="95">
        <f>Q144*H144</f>
        <v>0</v>
      </c>
      <c r="S144" s="95">
        <v>0</v>
      </c>
      <c r="T144" s="96">
        <f>S144*H144</f>
        <v>0</v>
      </c>
      <c r="AR144" s="97" t="s">
        <v>81</v>
      </c>
      <c r="AT144" s="97" t="s">
        <v>77</v>
      </c>
      <c r="AU144" s="97" t="s">
        <v>82</v>
      </c>
      <c r="AY144" s="1" t="s">
        <v>75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" t="s">
        <v>82</v>
      </c>
      <c r="BK144" s="98">
        <f>ROUND(I144*H144,2)</f>
        <v>0</v>
      </c>
      <c r="BL144" s="1" t="s">
        <v>81</v>
      </c>
      <c r="BM144" s="97" t="s">
        <v>130</v>
      </c>
    </row>
    <row r="145" spans="2:65" s="8" customFormat="1" ht="24.2" customHeight="1">
      <c r="B145" s="9"/>
      <c r="C145" s="85" t="s">
        <v>131</v>
      </c>
      <c r="D145" s="85" t="s">
        <v>77</v>
      </c>
      <c r="E145" s="86" t="s">
        <v>132</v>
      </c>
      <c r="F145" s="87" t="s">
        <v>133</v>
      </c>
      <c r="G145" s="88" t="s">
        <v>124</v>
      </c>
      <c r="H145" s="89">
        <v>85.5</v>
      </c>
      <c r="I145" s="90"/>
      <c r="J145" s="91">
        <f>ROUND(I145*H145,2)</f>
        <v>0</v>
      </c>
      <c r="K145" s="92"/>
      <c r="L145" s="9"/>
      <c r="M145" s="93" t="s">
        <v>9</v>
      </c>
      <c r="N145" s="94" t="s">
        <v>29</v>
      </c>
      <c r="P145" s="95">
        <f>O145*H145</f>
        <v>0</v>
      </c>
      <c r="Q145" s="95">
        <v>0</v>
      </c>
      <c r="R145" s="95">
        <f>Q145*H145</f>
        <v>0</v>
      </c>
      <c r="S145" s="95">
        <v>0</v>
      </c>
      <c r="T145" s="96">
        <f>S145*H145</f>
        <v>0</v>
      </c>
      <c r="AR145" s="97" t="s">
        <v>81</v>
      </c>
      <c r="AT145" s="97" t="s">
        <v>77</v>
      </c>
      <c r="AU145" s="97" t="s">
        <v>82</v>
      </c>
      <c r="AY145" s="1" t="s">
        <v>75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" t="s">
        <v>82</v>
      </c>
      <c r="BK145" s="98">
        <f>ROUND(I145*H145,2)</f>
        <v>0</v>
      </c>
      <c r="BL145" s="1" t="s">
        <v>81</v>
      </c>
      <c r="BM145" s="97" t="s">
        <v>134</v>
      </c>
    </row>
    <row r="146" spans="2:65" s="99" customFormat="1">
      <c r="B146" s="100"/>
      <c r="D146" s="101" t="s">
        <v>84</v>
      </c>
      <c r="E146" s="102" t="s">
        <v>9</v>
      </c>
      <c r="F146" s="103" t="s">
        <v>135</v>
      </c>
      <c r="H146" s="104">
        <v>85.5</v>
      </c>
      <c r="I146" s="105"/>
      <c r="L146" s="100"/>
      <c r="M146" s="106"/>
      <c r="T146" s="107"/>
      <c r="AT146" s="102" t="s">
        <v>84</v>
      </c>
      <c r="AU146" s="102" t="s">
        <v>82</v>
      </c>
      <c r="AV146" s="99" t="s">
        <v>82</v>
      </c>
      <c r="AW146" s="99" t="s">
        <v>86</v>
      </c>
      <c r="AX146" s="99" t="s">
        <v>74</v>
      </c>
      <c r="AY146" s="102" t="s">
        <v>75</v>
      </c>
    </row>
    <row r="147" spans="2:65" s="8" customFormat="1" ht="21.75" customHeight="1">
      <c r="B147" s="9"/>
      <c r="C147" s="85" t="s">
        <v>136</v>
      </c>
      <c r="D147" s="85" t="s">
        <v>77</v>
      </c>
      <c r="E147" s="86" t="s">
        <v>137</v>
      </c>
      <c r="F147" s="87" t="s">
        <v>138</v>
      </c>
      <c r="G147" s="88" t="s">
        <v>80</v>
      </c>
      <c r="H147" s="89">
        <v>55</v>
      </c>
      <c r="I147" s="90"/>
      <c r="J147" s="91">
        <f>ROUND(I147*H147,2)</f>
        <v>0</v>
      </c>
      <c r="K147" s="92"/>
      <c r="L147" s="9"/>
      <c r="M147" s="93" t="s">
        <v>9</v>
      </c>
      <c r="N147" s="94" t="s">
        <v>29</v>
      </c>
      <c r="P147" s="95">
        <f>O147*H147</f>
        <v>0</v>
      </c>
      <c r="Q147" s="95">
        <v>0</v>
      </c>
      <c r="R147" s="95">
        <f>Q147*H147</f>
        <v>0</v>
      </c>
      <c r="S147" s="95">
        <v>0</v>
      </c>
      <c r="T147" s="96">
        <f>S147*H147</f>
        <v>0</v>
      </c>
      <c r="AR147" s="97" t="s">
        <v>81</v>
      </c>
      <c r="AT147" s="97" t="s">
        <v>77</v>
      </c>
      <c r="AU147" s="97" t="s">
        <v>82</v>
      </c>
      <c r="AY147" s="1" t="s">
        <v>75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" t="s">
        <v>82</v>
      </c>
      <c r="BK147" s="98">
        <f>ROUND(I147*H147,2)</f>
        <v>0</v>
      </c>
      <c r="BL147" s="1" t="s">
        <v>81</v>
      </c>
      <c r="BM147" s="97" t="s">
        <v>139</v>
      </c>
    </row>
    <row r="148" spans="2:65" s="8" customFormat="1" ht="16.5" customHeight="1">
      <c r="B148" s="9"/>
      <c r="C148" s="108" t="s">
        <v>140</v>
      </c>
      <c r="D148" s="108" t="s">
        <v>121</v>
      </c>
      <c r="E148" s="109" t="s">
        <v>141</v>
      </c>
      <c r="F148" s="110" t="s">
        <v>142</v>
      </c>
      <c r="G148" s="111" t="s">
        <v>143</v>
      </c>
      <c r="H148" s="112">
        <v>1.7</v>
      </c>
      <c r="I148" s="113"/>
      <c r="J148" s="114">
        <f>ROUND(I148*H148,2)</f>
        <v>0</v>
      </c>
      <c r="K148" s="115"/>
      <c r="L148" s="116"/>
      <c r="M148" s="117" t="s">
        <v>9</v>
      </c>
      <c r="N148" s="118" t="s">
        <v>29</v>
      </c>
      <c r="P148" s="95">
        <f>O148*H148</f>
        <v>0</v>
      </c>
      <c r="Q148" s="95">
        <v>1E-3</v>
      </c>
      <c r="R148" s="95">
        <f>Q148*H148</f>
        <v>1.6999999999999999E-3</v>
      </c>
      <c r="S148" s="95">
        <v>0</v>
      </c>
      <c r="T148" s="96">
        <f>S148*H148</f>
        <v>0</v>
      </c>
      <c r="AR148" s="97" t="s">
        <v>115</v>
      </c>
      <c r="AT148" s="97" t="s">
        <v>121</v>
      </c>
      <c r="AU148" s="97" t="s">
        <v>82</v>
      </c>
      <c r="AY148" s="1" t="s">
        <v>75</v>
      </c>
      <c r="BE148" s="98">
        <f>IF(N148="základná",J148,0)</f>
        <v>0</v>
      </c>
      <c r="BF148" s="98">
        <f>IF(N148="znížená",J148,0)</f>
        <v>0</v>
      </c>
      <c r="BG148" s="98">
        <f>IF(N148="zákl. prenesená",J148,0)</f>
        <v>0</v>
      </c>
      <c r="BH148" s="98">
        <f>IF(N148="zníž. prenesená",J148,0)</f>
        <v>0</v>
      </c>
      <c r="BI148" s="98">
        <f>IF(N148="nulová",J148,0)</f>
        <v>0</v>
      </c>
      <c r="BJ148" s="1" t="s">
        <v>82</v>
      </c>
      <c r="BK148" s="98">
        <f>ROUND(I148*H148,2)</f>
        <v>0</v>
      </c>
      <c r="BL148" s="1" t="s">
        <v>81</v>
      </c>
      <c r="BM148" s="97" t="s">
        <v>144</v>
      </c>
    </row>
    <row r="149" spans="2:65" s="99" customFormat="1">
      <c r="B149" s="100"/>
      <c r="D149" s="101" t="s">
        <v>84</v>
      </c>
      <c r="F149" s="103" t="s">
        <v>145</v>
      </c>
      <c r="H149" s="104">
        <v>1.7</v>
      </c>
      <c r="I149" s="105"/>
      <c r="L149" s="100"/>
      <c r="M149" s="106"/>
      <c r="T149" s="107"/>
      <c r="AT149" s="102" t="s">
        <v>84</v>
      </c>
      <c r="AU149" s="102" t="s">
        <v>82</v>
      </c>
      <c r="AV149" s="99" t="s">
        <v>82</v>
      </c>
      <c r="AW149" s="99" t="s">
        <v>4</v>
      </c>
      <c r="AX149" s="99" t="s">
        <v>74</v>
      </c>
      <c r="AY149" s="102" t="s">
        <v>75</v>
      </c>
    </row>
    <row r="150" spans="2:65" s="8" customFormat="1" ht="21.75" customHeight="1">
      <c r="B150" s="9"/>
      <c r="C150" s="85" t="s">
        <v>146</v>
      </c>
      <c r="D150" s="85" t="s">
        <v>77</v>
      </c>
      <c r="E150" s="86" t="s">
        <v>147</v>
      </c>
      <c r="F150" s="87" t="s">
        <v>148</v>
      </c>
      <c r="G150" s="88" t="s">
        <v>80</v>
      </c>
      <c r="H150" s="89">
        <v>18</v>
      </c>
      <c r="I150" s="90"/>
      <c r="J150" s="91">
        <f>ROUND(I150*H150,2)</f>
        <v>0</v>
      </c>
      <c r="K150" s="92"/>
      <c r="L150" s="9"/>
      <c r="M150" s="93" t="s">
        <v>9</v>
      </c>
      <c r="N150" s="94" t="s">
        <v>29</v>
      </c>
      <c r="P150" s="95">
        <f>O150*H150</f>
        <v>0</v>
      </c>
      <c r="Q150" s="95">
        <v>0</v>
      </c>
      <c r="R150" s="95">
        <f>Q150*H150</f>
        <v>0</v>
      </c>
      <c r="S150" s="95">
        <v>0</v>
      </c>
      <c r="T150" s="96">
        <f>S150*H150</f>
        <v>0</v>
      </c>
      <c r="AR150" s="97" t="s">
        <v>81</v>
      </c>
      <c r="AT150" s="97" t="s">
        <v>77</v>
      </c>
      <c r="AU150" s="97" t="s">
        <v>82</v>
      </c>
      <c r="AY150" s="1" t="s">
        <v>75</v>
      </c>
      <c r="BE150" s="98">
        <f>IF(N150="základná",J150,0)</f>
        <v>0</v>
      </c>
      <c r="BF150" s="98">
        <f>IF(N150="znížená",J150,0)</f>
        <v>0</v>
      </c>
      <c r="BG150" s="98">
        <f>IF(N150="zákl. prenesená",J150,0)</f>
        <v>0</v>
      </c>
      <c r="BH150" s="98">
        <f>IF(N150="zníž. prenesená",J150,0)</f>
        <v>0</v>
      </c>
      <c r="BI150" s="98">
        <f>IF(N150="nulová",J150,0)</f>
        <v>0</v>
      </c>
      <c r="BJ150" s="1" t="s">
        <v>82</v>
      </c>
      <c r="BK150" s="98">
        <f>ROUND(I150*H150,2)</f>
        <v>0</v>
      </c>
      <c r="BL150" s="1" t="s">
        <v>81</v>
      </c>
      <c r="BM150" s="97" t="s">
        <v>149</v>
      </c>
    </row>
    <row r="151" spans="2:65" s="8" customFormat="1" ht="24.2" customHeight="1">
      <c r="B151" s="9"/>
      <c r="C151" s="85" t="s">
        <v>150</v>
      </c>
      <c r="D151" s="85" t="s">
        <v>77</v>
      </c>
      <c r="E151" s="86" t="s">
        <v>151</v>
      </c>
      <c r="F151" s="87" t="s">
        <v>152</v>
      </c>
      <c r="G151" s="88" t="s">
        <v>80</v>
      </c>
      <c r="H151" s="89">
        <v>55</v>
      </c>
      <c r="I151" s="90"/>
      <c r="J151" s="91">
        <f>ROUND(I151*H151,2)</f>
        <v>0</v>
      </c>
      <c r="K151" s="92"/>
      <c r="L151" s="9"/>
      <c r="M151" s="93" t="s">
        <v>9</v>
      </c>
      <c r="N151" s="94" t="s">
        <v>29</v>
      </c>
      <c r="P151" s="95">
        <f>O151*H151</f>
        <v>0</v>
      </c>
      <c r="Q151" s="95">
        <v>0</v>
      </c>
      <c r="R151" s="95">
        <f>Q151*H151</f>
        <v>0</v>
      </c>
      <c r="S151" s="95">
        <v>0</v>
      </c>
      <c r="T151" s="96">
        <f>S151*H151</f>
        <v>0</v>
      </c>
      <c r="AR151" s="97" t="s">
        <v>81</v>
      </c>
      <c r="AT151" s="97" t="s">
        <v>77</v>
      </c>
      <c r="AU151" s="97" t="s">
        <v>82</v>
      </c>
      <c r="AY151" s="1" t="s">
        <v>75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" t="s">
        <v>82</v>
      </c>
      <c r="BK151" s="98">
        <f>ROUND(I151*H151,2)</f>
        <v>0</v>
      </c>
      <c r="BL151" s="1" t="s">
        <v>81</v>
      </c>
      <c r="BM151" s="97" t="s">
        <v>153</v>
      </c>
    </row>
    <row r="152" spans="2:65" s="99" customFormat="1">
      <c r="B152" s="100"/>
      <c r="D152" s="101" t="s">
        <v>84</v>
      </c>
      <c r="E152" s="102" t="s">
        <v>9</v>
      </c>
      <c r="F152" s="103" t="s">
        <v>154</v>
      </c>
      <c r="H152" s="104">
        <v>55</v>
      </c>
      <c r="I152" s="105"/>
      <c r="L152" s="100"/>
      <c r="M152" s="106"/>
      <c r="T152" s="107"/>
      <c r="AT152" s="102" t="s">
        <v>84</v>
      </c>
      <c r="AU152" s="102" t="s">
        <v>82</v>
      </c>
      <c r="AV152" s="99" t="s">
        <v>82</v>
      </c>
      <c r="AW152" s="99" t="s">
        <v>86</v>
      </c>
      <c r="AX152" s="99" t="s">
        <v>74</v>
      </c>
      <c r="AY152" s="102" t="s">
        <v>75</v>
      </c>
    </row>
    <row r="153" spans="2:65" s="8" customFormat="1" ht="16.5" customHeight="1">
      <c r="B153" s="9"/>
      <c r="C153" s="108" t="s">
        <v>155</v>
      </c>
      <c r="D153" s="108" t="s">
        <v>121</v>
      </c>
      <c r="E153" s="109" t="s">
        <v>156</v>
      </c>
      <c r="F153" s="110" t="s">
        <v>157</v>
      </c>
      <c r="G153" s="111" t="s">
        <v>124</v>
      </c>
      <c r="H153" s="112">
        <v>104.5</v>
      </c>
      <c r="I153" s="113"/>
      <c r="J153" s="114">
        <f>ROUND(I153*H153,2)</f>
        <v>0</v>
      </c>
      <c r="K153" s="115"/>
      <c r="L153" s="116"/>
      <c r="M153" s="117" t="s">
        <v>9</v>
      </c>
      <c r="N153" s="118" t="s">
        <v>29</v>
      </c>
      <c r="P153" s="95">
        <f>O153*H153</f>
        <v>0</v>
      </c>
      <c r="Q153" s="95">
        <v>1</v>
      </c>
      <c r="R153" s="95">
        <f>Q153*H153</f>
        <v>104.5</v>
      </c>
      <c r="S153" s="95">
        <v>0</v>
      </c>
      <c r="T153" s="96">
        <f>S153*H153</f>
        <v>0</v>
      </c>
      <c r="AR153" s="97" t="s">
        <v>115</v>
      </c>
      <c r="AT153" s="97" t="s">
        <v>121</v>
      </c>
      <c r="AU153" s="97" t="s">
        <v>82</v>
      </c>
      <c r="AY153" s="1" t="s">
        <v>75</v>
      </c>
      <c r="BE153" s="98">
        <f>IF(N153="základná",J153,0)</f>
        <v>0</v>
      </c>
      <c r="BF153" s="98">
        <f>IF(N153="znížená",J153,0)</f>
        <v>0</v>
      </c>
      <c r="BG153" s="98">
        <f>IF(N153="zákl. prenesená",J153,0)</f>
        <v>0</v>
      </c>
      <c r="BH153" s="98">
        <f>IF(N153="zníž. prenesená",J153,0)</f>
        <v>0</v>
      </c>
      <c r="BI153" s="98">
        <f>IF(N153="nulová",J153,0)</f>
        <v>0</v>
      </c>
      <c r="BJ153" s="1" t="s">
        <v>82</v>
      </c>
      <c r="BK153" s="98">
        <f>ROUND(I153*H153,2)</f>
        <v>0</v>
      </c>
      <c r="BL153" s="1" t="s">
        <v>81</v>
      </c>
      <c r="BM153" s="97" t="s">
        <v>158</v>
      </c>
    </row>
    <row r="154" spans="2:65" s="99" customFormat="1">
      <c r="B154" s="100"/>
      <c r="D154" s="101" t="s">
        <v>84</v>
      </c>
      <c r="E154" s="102" t="s">
        <v>9</v>
      </c>
      <c r="F154" s="103" t="s">
        <v>159</v>
      </c>
      <c r="H154" s="104">
        <v>104.5</v>
      </c>
      <c r="I154" s="105"/>
      <c r="L154" s="100"/>
      <c r="M154" s="106"/>
      <c r="T154" s="107"/>
      <c r="AT154" s="102" t="s">
        <v>84</v>
      </c>
      <c r="AU154" s="102" t="s">
        <v>82</v>
      </c>
      <c r="AV154" s="99" t="s">
        <v>82</v>
      </c>
      <c r="AW154" s="99" t="s">
        <v>86</v>
      </c>
      <c r="AX154" s="99" t="s">
        <v>74</v>
      </c>
      <c r="AY154" s="102" t="s">
        <v>75</v>
      </c>
    </row>
    <row r="155" spans="2:65" s="72" customFormat="1" ht="22.9" customHeight="1">
      <c r="B155" s="73"/>
      <c r="D155" s="74" t="s">
        <v>71</v>
      </c>
      <c r="E155" s="83" t="s">
        <v>82</v>
      </c>
      <c r="F155" s="83" t="s">
        <v>160</v>
      </c>
      <c r="I155" s="76"/>
      <c r="J155" s="84">
        <f>BK155</f>
        <v>0</v>
      </c>
      <c r="L155" s="73"/>
      <c r="M155" s="78"/>
      <c r="P155" s="79">
        <f>SUM(P156:P163)</f>
        <v>0</v>
      </c>
      <c r="R155" s="79">
        <f>SUM(R156:R163)</f>
        <v>4.2119999999999996E-3</v>
      </c>
      <c r="T155" s="80">
        <f>SUM(T156:T163)</f>
        <v>0</v>
      </c>
      <c r="AR155" s="74" t="s">
        <v>74</v>
      </c>
      <c r="AT155" s="81" t="s">
        <v>71</v>
      </c>
      <c r="AU155" s="81" t="s">
        <v>74</v>
      </c>
      <c r="AY155" s="74" t="s">
        <v>75</v>
      </c>
      <c r="BK155" s="82">
        <f>SUM(BK156:BK163)</f>
        <v>0</v>
      </c>
    </row>
    <row r="156" spans="2:65" s="8" customFormat="1" ht="33" customHeight="1">
      <c r="B156" s="9"/>
      <c r="C156" s="85" t="s">
        <v>161</v>
      </c>
      <c r="D156" s="85" t="s">
        <v>77</v>
      </c>
      <c r="E156" s="86" t="s">
        <v>162</v>
      </c>
      <c r="F156" s="87" t="s">
        <v>163</v>
      </c>
      <c r="G156" s="88" t="s">
        <v>80</v>
      </c>
      <c r="H156" s="89">
        <v>18</v>
      </c>
      <c r="I156" s="90"/>
      <c r="J156" s="91">
        <f>ROUND(I156*H156,2)</f>
        <v>0</v>
      </c>
      <c r="K156" s="92"/>
      <c r="L156" s="9"/>
      <c r="M156" s="93" t="s">
        <v>9</v>
      </c>
      <c r="N156" s="94" t="s">
        <v>29</v>
      </c>
      <c r="P156" s="95">
        <f>O156*H156</f>
        <v>0</v>
      </c>
      <c r="Q156" s="95">
        <v>0</v>
      </c>
      <c r="R156" s="95">
        <f>Q156*H156</f>
        <v>0</v>
      </c>
      <c r="S156" s="95">
        <v>0</v>
      </c>
      <c r="T156" s="96">
        <f>S156*H156</f>
        <v>0</v>
      </c>
      <c r="AR156" s="97" t="s">
        <v>81</v>
      </c>
      <c r="AT156" s="97" t="s">
        <v>77</v>
      </c>
      <c r="AU156" s="97" t="s">
        <v>82</v>
      </c>
      <c r="AY156" s="1" t="s">
        <v>75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" t="s">
        <v>82</v>
      </c>
      <c r="BK156" s="98">
        <f>ROUND(I156*H156,2)</f>
        <v>0</v>
      </c>
      <c r="BL156" s="1" t="s">
        <v>81</v>
      </c>
      <c r="BM156" s="97" t="s">
        <v>164</v>
      </c>
    </row>
    <row r="157" spans="2:65" s="99" customFormat="1">
      <c r="B157" s="100"/>
      <c r="D157" s="101" t="s">
        <v>84</v>
      </c>
      <c r="E157" s="102" t="s">
        <v>9</v>
      </c>
      <c r="F157" s="103" t="s">
        <v>165</v>
      </c>
      <c r="H157" s="104">
        <v>18</v>
      </c>
      <c r="I157" s="105"/>
      <c r="L157" s="100"/>
      <c r="M157" s="106"/>
      <c r="T157" s="107"/>
      <c r="AT157" s="102" t="s">
        <v>84</v>
      </c>
      <c r="AU157" s="102" t="s">
        <v>82</v>
      </c>
      <c r="AV157" s="99" t="s">
        <v>82</v>
      </c>
      <c r="AW157" s="99" t="s">
        <v>86</v>
      </c>
      <c r="AX157" s="99" t="s">
        <v>74</v>
      </c>
      <c r="AY157" s="102" t="s">
        <v>75</v>
      </c>
    </row>
    <row r="158" spans="2:65" s="8" customFormat="1" ht="16.5" customHeight="1">
      <c r="B158" s="9"/>
      <c r="C158" s="85" t="s">
        <v>166</v>
      </c>
      <c r="D158" s="85" t="s">
        <v>77</v>
      </c>
      <c r="E158" s="86" t="s">
        <v>167</v>
      </c>
      <c r="F158" s="87" t="s">
        <v>168</v>
      </c>
      <c r="G158" s="88" t="s">
        <v>80</v>
      </c>
      <c r="H158" s="89">
        <v>5300</v>
      </c>
      <c r="I158" s="90"/>
      <c r="J158" s="91">
        <f>ROUND(I158*H158,2)</f>
        <v>0</v>
      </c>
      <c r="K158" s="92"/>
      <c r="L158" s="9"/>
      <c r="M158" s="93" t="s">
        <v>9</v>
      </c>
      <c r="N158" s="94" t="s">
        <v>29</v>
      </c>
      <c r="P158" s="95">
        <f>O158*H158</f>
        <v>0</v>
      </c>
      <c r="Q158" s="95">
        <v>0</v>
      </c>
      <c r="R158" s="95">
        <f>Q158*H158</f>
        <v>0</v>
      </c>
      <c r="S158" s="95">
        <v>0</v>
      </c>
      <c r="T158" s="96">
        <f>S158*H158</f>
        <v>0</v>
      </c>
      <c r="AR158" s="97" t="s">
        <v>81</v>
      </c>
      <c r="AT158" s="97" t="s">
        <v>77</v>
      </c>
      <c r="AU158" s="97" t="s">
        <v>82</v>
      </c>
      <c r="AY158" s="1" t="s">
        <v>75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" t="s">
        <v>82</v>
      </c>
      <c r="BK158" s="98">
        <f>ROUND(I158*H158,2)</f>
        <v>0</v>
      </c>
      <c r="BL158" s="1" t="s">
        <v>81</v>
      </c>
      <c r="BM158" s="97" t="s">
        <v>169</v>
      </c>
    </row>
    <row r="159" spans="2:65" s="99" customFormat="1">
      <c r="B159" s="100"/>
      <c r="D159" s="101" t="s">
        <v>84</v>
      </c>
      <c r="E159" s="102" t="s">
        <v>9</v>
      </c>
      <c r="F159" s="103" t="s">
        <v>170</v>
      </c>
      <c r="H159" s="104">
        <v>5300</v>
      </c>
      <c r="I159" s="105"/>
      <c r="L159" s="100"/>
      <c r="M159" s="106"/>
      <c r="T159" s="107"/>
      <c r="AT159" s="102" t="s">
        <v>84</v>
      </c>
      <c r="AU159" s="102" t="s">
        <v>82</v>
      </c>
      <c r="AV159" s="99" t="s">
        <v>82</v>
      </c>
      <c r="AW159" s="99" t="s">
        <v>86</v>
      </c>
      <c r="AX159" s="99" t="s">
        <v>74</v>
      </c>
      <c r="AY159" s="102" t="s">
        <v>75</v>
      </c>
    </row>
    <row r="160" spans="2:65" s="8" customFormat="1" ht="24.2" customHeight="1">
      <c r="B160" s="9"/>
      <c r="C160" s="85" t="s">
        <v>171</v>
      </c>
      <c r="D160" s="85" t="s">
        <v>77</v>
      </c>
      <c r="E160" s="86" t="s">
        <v>172</v>
      </c>
      <c r="F160" s="87" t="s">
        <v>173</v>
      </c>
      <c r="G160" s="88" t="s">
        <v>80</v>
      </c>
      <c r="H160" s="89">
        <v>18</v>
      </c>
      <c r="I160" s="90"/>
      <c r="J160" s="91">
        <f>ROUND(I160*H160,2)</f>
        <v>0</v>
      </c>
      <c r="K160" s="92"/>
      <c r="L160" s="9"/>
      <c r="M160" s="93" t="s">
        <v>9</v>
      </c>
      <c r="N160" s="94" t="s">
        <v>29</v>
      </c>
      <c r="P160" s="95">
        <f>O160*H160</f>
        <v>0</v>
      </c>
      <c r="Q160" s="95">
        <v>3.0000000000000001E-5</v>
      </c>
      <c r="R160" s="95">
        <f>Q160*H160</f>
        <v>5.4000000000000001E-4</v>
      </c>
      <c r="S160" s="95">
        <v>0</v>
      </c>
      <c r="T160" s="96">
        <f>S160*H160</f>
        <v>0</v>
      </c>
      <c r="AR160" s="97" t="s">
        <v>81</v>
      </c>
      <c r="AT160" s="97" t="s">
        <v>77</v>
      </c>
      <c r="AU160" s="97" t="s">
        <v>82</v>
      </c>
      <c r="AY160" s="1" t="s">
        <v>75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" t="s">
        <v>82</v>
      </c>
      <c r="BK160" s="98">
        <f>ROUND(I160*H160,2)</f>
        <v>0</v>
      </c>
      <c r="BL160" s="1" t="s">
        <v>81</v>
      </c>
      <c r="BM160" s="97" t="s">
        <v>174</v>
      </c>
    </row>
    <row r="161" spans="2:65" s="99" customFormat="1">
      <c r="B161" s="100"/>
      <c r="D161" s="101" t="s">
        <v>84</v>
      </c>
      <c r="E161" s="102" t="s">
        <v>9</v>
      </c>
      <c r="F161" s="103" t="s">
        <v>175</v>
      </c>
      <c r="H161" s="104">
        <v>18</v>
      </c>
      <c r="I161" s="105"/>
      <c r="L161" s="100"/>
      <c r="M161" s="106"/>
      <c r="T161" s="107"/>
      <c r="AT161" s="102" t="s">
        <v>84</v>
      </c>
      <c r="AU161" s="102" t="s">
        <v>82</v>
      </c>
      <c r="AV161" s="99" t="s">
        <v>82</v>
      </c>
      <c r="AW161" s="99" t="s">
        <v>86</v>
      </c>
      <c r="AX161" s="99" t="s">
        <v>74</v>
      </c>
      <c r="AY161" s="102" t="s">
        <v>75</v>
      </c>
    </row>
    <row r="162" spans="2:65" s="8" customFormat="1" ht="16.5" customHeight="1">
      <c r="B162" s="9"/>
      <c r="C162" s="108" t="s">
        <v>176</v>
      </c>
      <c r="D162" s="108" t="s">
        <v>121</v>
      </c>
      <c r="E162" s="109" t="s">
        <v>177</v>
      </c>
      <c r="F162" s="110" t="s">
        <v>178</v>
      </c>
      <c r="G162" s="111" t="s">
        <v>80</v>
      </c>
      <c r="H162" s="112">
        <v>18.36</v>
      </c>
      <c r="I162" s="113"/>
      <c r="J162" s="114">
        <f>ROUND(I162*H162,2)</f>
        <v>0</v>
      </c>
      <c r="K162" s="115"/>
      <c r="L162" s="116"/>
      <c r="M162" s="117" t="s">
        <v>9</v>
      </c>
      <c r="N162" s="118" t="s">
        <v>29</v>
      </c>
      <c r="P162" s="95">
        <f>O162*H162</f>
        <v>0</v>
      </c>
      <c r="Q162" s="95">
        <v>2.0000000000000001E-4</v>
      </c>
      <c r="R162" s="95">
        <f>Q162*H162</f>
        <v>3.6719999999999999E-3</v>
      </c>
      <c r="S162" s="95">
        <v>0</v>
      </c>
      <c r="T162" s="96">
        <f>S162*H162</f>
        <v>0</v>
      </c>
      <c r="AR162" s="97" t="s">
        <v>115</v>
      </c>
      <c r="AT162" s="97" t="s">
        <v>121</v>
      </c>
      <c r="AU162" s="97" t="s">
        <v>82</v>
      </c>
      <c r="AY162" s="1" t="s">
        <v>75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" t="s">
        <v>82</v>
      </c>
      <c r="BK162" s="98">
        <f>ROUND(I162*H162,2)</f>
        <v>0</v>
      </c>
      <c r="BL162" s="1" t="s">
        <v>81</v>
      </c>
      <c r="BM162" s="97" t="s">
        <v>179</v>
      </c>
    </row>
    <row r="163" spans="2:65" s="99" customFormat="1">
      <c r="B163" s="100"/>
      <c r="D163" s="101" t="s">
        <v>84</v>
      </c>
      <c r="F163" s="103" t="s">
        <v>180</v>
      </c>
      <c r="H163" s="104">
        <v>18.36</v>
      </c>
      <c r="I163" s="105"/>
      <c r="L163" s="100"/>
      <c r="M163" s="106"/>
      <c r="T163" s="107"/>
      <c r="AT163" s="102" t="s">
        <v>84</v>
      </c>
      <c r="AU163" s="102" t="s">
        <v>82</v>
      </c>
      <c r="AV163" s="99" t="s">
        <v>82</v>
      </c>
      <c r="AW163" s="99" t="s">
        <v>4</v>
      </c>
      <c r="AX163" s="99" t="s">
        <v>74</v>
      </c>
      <c r="AY163" s="102" t="s">
        <v>75</v>
      </c>
    </row>
    <row r="164" spans="2:65" s="72" customFormat="1" ht="22.9" customHeight="1">
      <c r="B164" s="73"/>
      <c r="D164" s="74" t="s">
        <v>71</v>
      </c>
      <c r="E164" s="83" t="s">
        <v>81</v>
      </c>
      <c r="F164" s="83" t="s">
        <v>181</v>
      </c>
      <c r="I164" s="76"/>
      <c r="J164" s="84">
        <f>BK164</f>
        <v>0</v>
      </c>
      <c r="L164" s="73"/>
      <c r="M164" s="78"/>
      <c r="P164" s="79">
        <f>SUM(P165:P167)</f>
        <v>0</v>
      </c>
      <c r="R164" s="79">
        <f>SUM(R165:R167)</f>
        <v>0.15889999999999999</v>
      </c>
      <c r="T164" s="80">
        <f>SUM(T165:T167)</f>
        <v>0</v>
      </c>
      <c r="AR164" s="74" t="s">
        <v>74</v>
      </c>
      <c r="AT164" s="81" t="s">
        <v>71</v>
      </c>
      <c r="AU164" s="81" t="s">
        <v>74</v>
      </c>
      <c r="AY164" s="74" t="s">
        <v>75</v>
      </c>
      <c r="BK164" s="82">
        <f>SUM(BK165:BK167)</f>
        <v>0</v>
      </c>
    </row>
    <row r="165" spans="2:65" s="8" customFormat="1" ht="24.2" customHeight="1">
      <c r="B165" s="9"/>
      <c r="C165" s="85" t="s">
        <v>182</v>
      </c>
      <c r="D165" s="85" t="s">
        <v>77</v>
      </c>
      <c r="E165" s="86" t="s">
        <v>183</v>
      </c>
      <c r="F165" s="87" t="s">
        <v>184</v>
      </c>
      <c r="G165" s="88" t="s">
        <v>185</v>
      </c>
      <c r="H165" s="89">
        <v>1</v>
      </c>
      <c r="I165" s="90"/>
      <c r="J165" s="91">
        <f>ROUND(I165*H165,2)</f>
        <v>0</v>
      </c>
      <c r="K165" s="92"/>
      <c r="L165" s="9"/>
      <c r="M165" s="93" t="s">
        <v>9</v>
      </c>
      <c r="N165" s="94" t="s">
        <v>29</v>
      </c>
      <c r="P165" s="95">
        <f>O165*H165</f>
        <v>0</v>
      </c>
      <c r="Q165" s="95">
        <v>6.6E-3</v>
      </c>
      <c r="R165" s="95">
        <f>Q165*H165</f>
        <v>6.6E-3</v>
      </c>
      <c r="S165" s="95">
        <v>0</v>
      </c>
      <c r="T165" s="96">
        <f>S165*H165</f>
        <v>0</v>
      </c>
      <c r="AR165" s="97" t="s">
        <v>81</v>
      </c>
      <c r="AT165" s="97" t="s">
        <v>77</v>
      </c>
      <c r="AU165" s="97" t="s">
        <v>82</v>
      </c>
      <c r="AY165" s="1" t="s">
        <v>75</v>
      </c>
      <c r="BE165" s="98">
        <f>IF(N165="základná",J165,0)</f>
        <v>0</v>
      </c>
      <c r="BF165" s="98">
        <f>IF(N165="znížená",J165,0)</f>
        <v>0</v>
      </c>
      <c r="BG165" s="98">
        <f>IF(N165="zákl. prenesená",J165,0)</f>
        <v>0</v>
      </c>
      <c r="BH165" s="98">
        <f>IF(N165="zníž. prenesená",J165,0)</f>
        <v>0</v>
      </c>
      <c r="BI165" s="98">
        <f>IF(N165="nulová",J165,0)</f>
        <v>0</v>
      </c>
      <c r="BJ165" s="1" t="s">
        <v>82</v>
      </c>
      <c r="BK165" s="98">
        <f>ROUND(I165*H165,2)</f>
        <v>0</v>
      </c>
      <c r="BL165" s="1" t="s">
        <v>81</v>
      </c>
      <c r="BM165" s="97" t="s">
        <v>186</v>
      </c>
    </row>
    <row r="166" spans="2:65" s="99" customFormat="1">
      <c r="B166" s="100"/>
      <c r="D166" s="101" t="s">
        <v>84</v>
      </c>
      <c r="E166" s="102" t="s">
        <v>9</v>
      </c>
      <c r="F166" s="103" t="s">
        <v>187</v>
      </c>
      <c r="H166" s="104">
        <v>1</v>
      </c>
      <c r="I166" s="105"/>
      <c r="L166" s="100"/>
      <c r="M166" s="106"/>
      <c r="T166" s="107"/>
      <c r="AT166" s="102" t="s">
        <v>84</v>
      </c>
      <c r="AU166" s="102" t="s">
        <v>82</v>
      </c>
      <c r="AV166" s="99" t="s">
        <v>82</v>
      </c>
      <c r="AW166" s="99" t="s">
        <v>86</v>
      </c>
      <c r="AX166" s="99" t="s">
        <v>74</v>
      </c>
      <c r="AY166" s="102" t="s">
        <v>75</v>
      </c>
    </row>
    <row r="167" spans="2:65" s="8" customFormat="1" ht="24.2" customHeight="1">
      <c r="B167" s="9"/>
      <c r="C167" s="108" t="s">
        <v>188</v>
      </c>
      <c r="D167" s="108" t="s">
        <v>121</v>
      </c>
      <c r="E167" s="109" t="s">
        <v>189</v>
      </c>
      <c r="F167" s="110" t="s">
        <v>190</v>
      </c>
      <c r="G167" s="111" t="s">
        <v>185</v>
      </c>
      <c r="H167" s="112">
        <v>1</v>
      </c>
      <c r="I167" s="113"/>
      <c r="J167" s="114">
        <f>ROUND(I167*H167,2)</f>
        <v>0</v>
      </c>
      <c r="K167" s="115"/>
      <c r="L167" s="116"/>
      <c r="M167" s="117" t="s">
        <v>9</v>
      </c>
      <c r="N167" s="118" t="s">
        <v>29</v>
      </c>
      <c r="P167" s="95">
        <f>O167*H167</f>
        <v>0</v>
      </c>
      <c r="Q167" s="95">
        <v>0.15229999999999999</v>
      </c>
      <c r="R167" s="95">
        <f>Q167*H167</f>
        <v>0.15229999999999999</v>
      </c>
      <c r="S167" s="95">
        <v>0</v>
      </c>
      <c r="T167" s="96">
        <f>S167*H167</f>
        <v>0</v>
      </c>
      <c r="AR167" s="97" t="s">
        <v>115</v>
      </c>
      <c r="AT167" s="97" t="s">
        <v>121</v>
      </c>
      <c r="AU167" s="97" t="s">
        <v>82</v>
      </c>
      <c r="AY167" s="1" t="s">
        <v>75</v>
      </c>
      <c r="BE167" s="98">
        <f>IF(N167="základná",J167,0)</f>
        <v>0</v>
      </c>
      <c r="BF167" s="98">
        <f>IF(N167="znížená",J167,0)</f>
        <v>0</v>
      </c>
      <c r="BG167" s="98">
        <f>IF(N167="zákl. prenesená",J167,0)</f>
        <v>0</v>
      </c>
      <c r="BH167" s="98">
        <f>IF(N167="zníž. prenesená",J167,0)</f>
        <v>0</v>
      </c>
      <c r="BI167" s="98">
        <f>IF(N167="nulová",J167,0)</f>
        <v>0</v>
      </c>
      <c r="BJ167" s="1" t="s">
        <v>82</v>
      </c>
      <c r="BK167" s="98">
        <f>ROUND(I167*H167,2)</f>
        <v>0</v>
      </c>
      <c r="BL167" s="1" t="s">
        <v>81</v>
      </c>
      <c r="BM167" s="97" t="s">
        <v>191</v>
      </c>
    </row>
    <row r="168" spans="2:65" s="72" customFormat="1" ht="22.9" customHeight="1">
      <c r="B168" s="73"/>
      <c r="D168" s="74" t="s">
        <v>71</v>
      </c>
      <c r="E168" s="83" t="s">
        <v>100</v>
      </c>
      <c r="F168" s="83" t="s">
        <v>192</v>
      </c>
      <c r="I168" s="76"/>
      <c r="J168" s="84">
        <f>BK168</f>
        <v>0</v>
      </c>
      <c r="L168" s="73"/>
      <c r="M168" s="78"/>
      <c r="P168" s="79">
        <f>SUM(P169:P183)</f>
        <v>0</v>
      </c>
      <c r="R168" s="79">
        <f>SUM(R169:R183)</f>
        <v>791.75288999999998</v>
      </c>
      <c r="T168" s="80">
        <f>SUM(T169:T183)</f>
        <v>0</v>
      </c>
      <c r="AR168" s="74" t="s">
        <v>74</v>
      </c>
      <c r="AT168" s="81" t="s">
        <v>71</v>
      </c>
      <c r="AU168" s="81" t="s">
        <v>74</v>
      </c>
      <c r="AY168" s="74" t="s">
        <v>75</v>
      </c>
      <c r="BK168" s="82">
        <f>SUM(BK169:BK183)</f>
        <v>0</v>
      </c>
    </row>
    <row r="169" spans="2:65" s="8" customFormat="1" ht="33" customHeight="1">
      <c r="B169" s="9"/>
      <c r="C169" s="85" t="s">
        <v>193</v>
      </c>
      <c r="D169" s="85" t="s">
        <v>77</v>
      </c>
      <c r="E169" s="86" t="s">
        <v>194</v>
      </c>
      <c r="F169" s="87" t="s">
        <v>195</v>
      </c>
      <c r="G169" s="88" t="s">
        <v>80</v>
      </c>
      <c r="H169" s="89">
        <v>18</v>
      </c>
      <c r="I169" s="90"/>
      <c r="J169" s="91">
        <f>ROUND(I169*H169,2)</f>
        <v>0</v>
      </c>
      <c r="K169" s="92"/>
      <c r="L169" s="9"/>
      <c r="M169" s="93" t="s">
        <v>9</v>
      </c>
      <c r="N169" s="94" t="s">
        <v>29</v>
      </c>
      <c r="P169" s="95">
        <f>O169*H169</f>
        <v>0</v>
      </c>
      <c r="Q169" s="95">
        <v>0.30359999999999998</v>
      </c>
      <c r="R169" s="95">
        <f>Q169*H169</f>
        <v>5.4647999999999994</v>
      </c>
      <c r="S169" s="95">
        <v>0</v>
      </c>
      <c r="T169" s="96">
        <f>S169*H169</f>
        <v>0</v>
      </c>
      <c r="AR169" s="97" t="s">
        <v>81</v>
      </c>
      <c r="AT169" s="97" t="s">
        <v>77</v>
      </c>
      <c r="AU169" s="97" t="s">
        <v>82</v>
      </c>
      <c r="AY169" s="1" t="s">
        <v>75</v>
      </c>
      <c r="BE169" s="98">
        <f>IF(N169="základná",J169,0)</f>
        <v>0</v>
      </c>
      <c r="BF169" s="98">
        <f>IF(N169="znížená",J169,0)</f>
        <v>0</v>
      </c>
      <c r="BG169" s="98">
        <f>IF(N169="zákl. prenesená",J169,0)</f>
        <v>0</v>
      </c>
      <c r="BH169" s="98">
        <f>IF(N169="zníž. prenesená",J169,0)</f>
        <v>0</v>
      </c>
      <c r="BI169" s="98">
        <f>IF(N169="nulová",J169,0)</f>
        <v>0</v>
      </c>
      <c r="BJ169" s="1" t="s">
        <v>82</v>
      </c>
      <c r="BK169" s="98">
        <f>ROUND(I169*H169,2)</f>
        <v>0</v>
      </c>
      <c r="BL169" s="1" t="s">
        <v>81</v>
      </c>
      <c r="BM169" s="97" t="s">
        <v>196</v>
      </c>
    </row>
    <row r="170" spans="2:65" s="99" customFormat="1">
      <c r="B170" s="100"/>
      <c r="D170" s="101" t="s">
        <v>84</v>
      </c>
      <c r="E170" s="102" t="s">
        <v>9</v>
      </c>
      <c r="F170" s="103" t="s">
        <v>197</v>
      </c>
      <c r="H170" s="104">
        <v>18</v>
      </c>
      <c r="I170" s="105"/>
      <c r="L170" s="100"/>
      <c r="M170" s="106"/>
      <c r="T170" s="107"/>
      <c r="AT170" s="102" t="s">
        <v>84</v>
      </c>
      <c r="AU170" s="102" t="s">
        <v>82</v>
      </c>
      <c r="AV170" s="99" t="s">
        <v>82</v>
      </c>
      <c r="AW170" s="99" t="s">
        <v>86</v>
      </c>
      <c r="AX170" s="99" t="s">
        <v>74</v>
      </c>
      <c r="AY170" s="102" t="s">
        <v>75</v>
      </c>
    </row>
    <row r="171" spans="2:65" s="8" customFormat="1" ht="24.2" customHeight="1">
      <c r="B171" s="9"/>
      <c r="C171" s="85" t="s">
        <v>198</v>
      </c>
      <c r="D171" s="85" t="s">
        <v>77</v>
      </c>
      <c r="E171" s="86" t="s">
        <v>199</v>
      </c>
      <c r="F171" s="87" t="s">
        <v>200</v>
      </c>
      <c r="G171" s="88" t="s">
        <v>80</v>
      </c>
      <c r="H171" s="89">
        <v>45</v>
      </c>
      <c r="I171" s="90"/>
      <c r="J171" s="91">
        <f>ROUND(I171*H171,2)</f>
        <v>0</v>
      </c>
      <c r="K171" s="92"/>
      <c r="L171" s="9"/>
      <c r="M171" s="93" t="s">
        <v>9</v>
      </c>
      <c r="N171" s="94" t="s">
        <v>29</v>
      </c>
      <c r="P171" s="95">
        <f>O171*H171</f>
        <v>0</v>
      </c>
      <c r="Q171" s="95">
        <v>0.18906999999999999</v>
      </c>
      <c r="R171" s="95">
        <f>Q171*H171</f>
        <v>8.5081499999999988</v>
      </c>
      <c r="S171" s="95">
        <v>0</v>
      </c>
      <c r="T171" s="96">
        <f>S171*H171</f>
        <v>0</v>
      </c>
      <c r="AR171" s="97" t="s">
        <v>81</v>
      </c>
      <c r="AT171" s="97" t="s">
        <v>77</v>
      </c>
      <c r="AU171" s="97" t="s">
        <v>82</v>
      </c>
      <c r="AY171" s="1" t="s">
        <v>75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" t="s">
        <v>82</v>
      </c>
      <c r="BK171" s="98">
        <f>ROUND(I171*H171,2)</f>
        <v>0</v>
      </c>
      <c r="BL171" s="1" t="s">
        <v>81</v>
      </c>
      <c r="BM171" s="97" t="s">
        <v>201</v>
      </c>
    </row>
    <row r="172" spans="2:65" s="99" customFormat="1" ht="22.5">
      <c r="B172" s="100"/>
      <c r="D172" s="101" t="s">
        <v>84</v>
      </c>
      <c r="E172" s="102" t="s">
        <v>9</v>
      </c>
      <c r="F172" s="103" t="s">
        <v>202</v>
      </c>
      <c r="H172" s="104">
        <v>45</v>
      </c>
      <c r="I172" s="105"/>
      <c r="L172" s="100"/>
      <c r="M172" s="106"/>
      <c r="T172" s="107"/>
      <c r="AT172" s="102" t="s">
        <v>84</v>
      </c>
      <c r="AU172" s="102" t="s">
        <v>82</v>
      </c>
      <c r="AV172" s="99" t="s">
        <v>82</v>
      </c>
      <c r="AW172" s="99" t="s">
        <v>86</v>
      </c>
      <c r="AX172" s="99" t="s">
        <v>74</v>
      </c>
      <c r="AY172" s="102" t="s">
        <v>75</v>
      </c>
    </row>
    <row r="173" spans="2:65" s="8" customFormat="1" ht="37.9" customHeight="1">
      <c r="B173" s="9"/>
      <c r="C173" s="85" t="s">
        <v>203</v>
      </c>
      <c r="D173" s="85" t="s">
        <v>77</v>
      </c>
      <c r="E173" s="86" t="s">
        <v>204</v>
      </c>
      <c r="F173" s="87" t="s">
        <v>205</v>
      </c>
      <c r="G173" s="88" t="s">
        <v>80</v>
      </c>
      <c r="H173" s="89">
        <v>18</v>
      </c>
      <c r="I173" s="90"/>
      <c r="J173" s="91">
        <f>ROUND(I173*H173,2)</f>
        <v>0</v>
      </c>
      <c r="K173" s="92"/>
      <c r="L173" s="9"/>
      <c r="M173" s="93" t="s">
        <v>9</v>
      </c>
      <c r="N173" s="94" t="s">
        <v>29</v>
      </c>
      <c r="P173" s="95">
        <f>O173*H173</f>
        <v>0</v>
      </c>
      <c r="Q173" s="95">
        <v>0.28731000000000001</v>
      </c>
      <c r="R173" s="95">
        <f>Q173*H173</f>
        <v>5.1715800000000005</v>
      </c>
      <c r="S173" s="95">
        <v>0</v>
      </c>
      <c r="T173" s="96">
        <f>S173*H173</f>
        <v>0</v>
      </c>
      <c r="AR173" s="97" t="s">
        <v>81</v>
      </c>
      <c r="AT173" s="97" t="s">
        <v>77</v>
      </c>
      <c r="AU173" s="97" t="s">
        <v>82</v>
      </c>
      <c r="AY173" s="1" t="s">
        <v>75</v>
      </c>
      <c r="BE173" s="98">
        <f>IF(N173="základná",J173,0)</f>
        <v>0</v>
      </c>
      <c r="BF173" s="98">
        <f>IF(N173="znížená",J173,0)</f>
        <v>0</v>
      </c>
      <c r="BG173" s="98">
        <f>IF(N173="zákl. prenesená",J173,0)</f>
        <v>0</v>
      </c>
      <c r="BH173" s="98">
        <f>IF(N173="zníž. prenesená",J173,0)</f>
        <v>0</v>
      </c>
      <c r="BI173" s="98">
        <f>IF(N173="nulová",J173,0)</f>
        <v>0</v>
      </c>
      <c r="BJ173" s="1" t="s">
        <v>82</v>
      </c>
      <c r="BK173" s="98">
        <f>ROUND(I173*H173,2)</f>
        <v>0</v>
      </c>
      <c r="BL173" s="1" t="s">
        <v>81</v>
      </c>
      <c r="BM173" s="97" t="s">
        <v>206</v>
      </c>
    </row>
    <row r="174" spans="2:65" s="8" customFormat="1" ht="33" customHeight="1">
      <c r="B174" s="9"/>
      <c r="C174" s="85" t="s">
        <v>207</v>
      </c>
      <c r="D174" s="85" t="s">
        <v>77</v>
      </c>
      <c r="E174" s="86" t="s">
        <v>208</v>
      </c>
      <c r="F174" s="87" t="s">
        <v>209</v>
      </c>
      <c r="G174" s="88" t="s">
        <v>80</v>
      </c>
      <c r="H174" s="89">
        <v>5848</v>
      </c>
      <c r="I174" s="90"/>
      <c r="J174" s="91">
        <f>ROUND(I174*H174,2)</f>
        <v>0</v>
      </c>
      <c r="K174" s="92"/>
      <c r="L174" s="9"/>
      <c r="M174" s="93" t="s">
        <v>9</v>
      </c>
      <c r="N174" s="94" t="s">
        <v>29</v>
      </c>
      <c r="P174" s="95">
        <f>O174*H174</f>
        <v>0</v>
      </c>
      <c r="Q174" s="95">
        <v>5.1000000000000004E-4</v>
      </c>
      <c r="R174" s="95">
        <f>Q174*H174</f>
        <v>2.9824800000000002</v>
      </c>
      <c r="S174" s="95">
        <v>0</v>
      </c>
      <c r="T174" s="96">
        <f>S174*H174</f>
        <v>0</v>
      </c>
      <c r="AR174" s="97" t="s">
        <v>81</v>
      </c>
      <c r="AT174" s="97" t="s">
        <v>77</v>
      </c>
      <c r="AU174" s="97" t="s">
        <v>82</v>
      </c>
      <c r="AY174" s="1" t="s">
        <v>75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" t="s">
        <v>82</v>
      </c>
      <c r="BK174" s="98">
        <f>ROUND(I174*H174,2)</f>
        <v>0</v>
      </c>
      <c r="BL174" s="1" t="s">
        <v>81</v>
      </c>
      <c r="BM174" s="97" t="s">
        <v>210</v>
      </c>
    </row>
    <row r="175" spans="2:65" s="99" customFormat="1" ht="22.5">
      <c r="B175" s="100"/>
      <c r="D175" s="101" t="s">
        <v>84</v>
      </c>
      <c r="E175" s="102" t="s">
        <v>9</v>
      </c>
      <c r="F175" s="103" t="s">
        <v>211</v>
      </c>
      <c r="H175" s="104">
        <v>5848</v>
      </c>
      <c r="I175" s="105"/>
      <c r="L175" s="100"/>
      <c r="M175" s="106"/>
      <c r="T175" s="107"/>
      <c r="AT175" s="102" t="s">
        <v>84</v>
      </c>
      <c r="AU175" s="102" t="s">
        <v>82</v>
      </c>
      <c r="AV175" s="99" t="s">
        <v>82</v>
      </c>
      <c r="AW175" s="99" t="s">
        <v>86</v>
      </c>
      <c r="AX175" s="99" t="s">
        <v>74</v>
      </c>
      <c r="AY175" s="102" t="s">
        <v>75</v>
      </c>
    </row>
    <row r="176" spans="2:65" s="8" customFormat="1" ht="33" customHeight="1">
      <c r="B176" s="9"/>
      <c r="C176" s="85" t="s">
        <v>212</v>
      </c>
      <c r="D176" s="85" t="s">
        <v>77</v>
      </c>
      <c r="E176" s="86" t="s">
        <v>213</v>
      </c>
      <c r="F176" s="87" t="s">
        <v>214</v>
      </c>
      <c r="G176" s="88" t="s">
        <v>80</v>
      </c>
      <c r="H176" s="89">
        <v>5318</v>
      </c>
      <c r="I176" s="90"/>
      <c r="J176" s="91">
        <f>ROUND(I176*H176,2)</f>
        <v>0</v>
      </c>
      <c r="K176" s="92"/>
      <c r="L176" s="9"/>
      <c r="M176" s="93" t="s">
        <v>9</v>
      </c>
      <c r="N176" s="94" t="s">
        <v>29</v>
      </c>
      <c r="P176" s="95">
        <f>O176*H176</f>
        <v>0</v>
      </c>
      <c r="Q176" s="95">
        <v>0.12966</v>
      </c>
      <c r="R176" s="95">
        <f>Q176*H176</f>
        <v>689.53188</v>
      </c>
      <c r="S176" s="95">
        <v>0</v>
      </c>
      <c r="T176" s="96">
        <f>S176*H176</f>
        <v>0</v>
      </c>
      <c r="AR176" s="97" t="s">
        <v>81</v>
      </c>
      <c r="AT176" s="97" t="s">
        <v>77</v>
      </c>
      <c r="AU176" s="97" t="s">
        <v>82</v>
      </c>
      <c r="AY176" s="1" t="s">
        <v>75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" t="s">
        <v>82</v>
      </c>
      <c r="BK176" s="98">
        <f>ROUND(I176*H176,2)</f>
        <v>0</v>
      </c>
      <c r="BL176" s="1" t="s">
        <v>81</v>
      </c>
      <c r="BM176" s="97" t="s">
        <v>215</v>
      </c>
    </row>
    <row r="177" spans="2:65" s="99" customFormat="1">
      <c r="B177" s="100"/>
      <c r="D177" s="101" t="s">
        <v>84</v>
      </c>
      <c r="E177" s="102" t="s">
        <v>9</v>
      </c>
      <c r="F177" s="103" t="s">
        <v>216</v>
      </c>
      <c r="H177" s="104">
        <v>5318</v>
      </c>
      <c r="I177" s="105"/>
      <c r="L177" s="100"/>
      <c r="M177" s="106"/>
      <c r="T177" s="107"/>
      <c r="AT177" s="102" t="s">
        <v>84</v>
      </c>
      <c r="AU177" s="102" t="s">
        <v>82</v>
      </c>
      <c r="AV177" s="99" t="s">
        <v>82</v>
      </c>
      <c r="AW177" s="99" t="s">
        <v>86</v>
      </c>
      <c r="AX177" s="99" t="s">
        <v>74</v>
      </c>
      <c r="AY177" s="102" t="s">
        <v>75</v>
      </c>
    </row>
    <row r="178" spans="2:65" s="8" customFormat="1" ht="37.9" customHeight="1">
      <c r="B178" s="9"/>
      <c r="C178" s="85" t="s">
        <v>217</v>
      </c>
      <c r="D178" s="85" t="s">
        <v>77</v>
      </c>
      <c r="E178" s="86" t="s">
        <v>218</v>
      </c>
      <c r="F178" s="87" t="s">
        <v>219</v>
      </c>
      <c r="G178" s="88" t="s">
        <v>80</v>
      </c>
      <c r="H178" s="89">
        <v>530</v>
      </c>
      <c r="I178" s="90"/>
      <c r="J178" s="91">
        <f>ROUND(I178*H178,2)</f>
        <v>0</v>
      </c>
      <c r="K178" s="92"/>
      <c r="L178" s="9"/>
      <c r="M178" s="93" t="s">
        <v>9</v>
      </c>
      <c r="N178" s="94" t="s">
        <v>29</v>
      </c>
      <c r="P178" s="95">
        <f>O178*H178</f>
        <v>0</v>
      </c>
      <c r="Q178" s="95">
        <v>0.12966</v>
      </c>
      <c r="R178" s="95">
        <f>Q178*H178</f>
        <v>68.719799999999992</v>
      </c>
      <c r="S178" s="95">
        <v>0</v>
      </c>
      <c r="T178" s="96">
        <f>S178*H178</f>
        <v>0</v>
      </c>
      <c r="AR178" s="97" t="s">
        <v>81</v>
      </c>
      <c r="AT178" s="97" t="s">
        <v>77</v>
      </c>
      <c r="AU178" s="97" t="s">
        <v>82</v>
      </c>
      <c r="AY178" s="1" t="s">
        <v>75</v>
      </c>
      <c r="BE178" s="98">
        <f>IF(N178="základná",J178,0)</f>
        <v>0</v>
      </c>
      <c r="BF178" s="98">
        <f>IF(N178="znížená",J178,0)</f>
        <v>0</v>
      </c>
      <c r="BG178" s="98">
        <f>IF(N178="zákl. prenesená",J178,0)</f>
        <v>0</v>
      </c>
      <c r="BH178" s="98">
        <f>IF(N178="zníž. prenesená",J178,0)</f>
        <v>0</v>
      </c>
      <c r="BI178" s="98">
        <f>IF(N178="nulová",J178,0)</f>
        <v>0</v>
      </c>
      <c r="BJ178" s="1" t="s">
        <v>82</v>
      </c>
      <c r="BK178" s="98">
        <f>ROUND(I178*H178,2)</f>
        <v>0</v>
      </c>
      <c r="BL178" s="1" t="s">
        <v>81</v>
      </c>
      <c r="BM178" s="97" t="s">
        <v>220</v>
      </c>
    </row>
    <row r="179" spans="2:65" s="99" customFormat="1" ht="22.5">
      <c r="B179" s="100"/>
      <c r="D179" s="101" t="s">
        <v>84</v>
      </c>
      <c r="E179" s="102" t="s">
        <v>9</v>
      </c>
      <c r="F179" s="103" t="s">
        <v>221</v>
      </c>
      <c r="H179" s="104">
        <v>530</v>
      </c>
      <c r="I179" s="105"/>
      <c r="L179" s="100"/>
      <c r="M179" s="106"/>
      <c r="T179" s="107"/>
      <c r="AT179" s="102" t="s">
        <v>84</v>
      </c>
      <c r="AU179" s="102" t="s">
        <v>82</v>
      </c>
      <c r="AV179" s="99" t="s">
        <v>82</v>
      </c>
      <c r="AW179" s="99" t="s">
        <v>86</v>
      </c>
      <c r="AX179" s="99" t="s">
        <v>74</v>
      </c>
      <c r="AY179" s="102" t="s">
        <v>75</v>
      </c>
    </row>
    <row r="180" spans="2:65" s="8" customFormat="1" ht="24.2" customHeight="1">
      <c r="B180" s="9"/>
      <c r="C180" s="85" t="s">
        <v>222</v>
      </c>
      <c r="D180" s="85" t="s">
        <v>77</v>
      </c>
      <c r="E180" s="86" t="s">
        <v>223</v>
      </c>
      <c r="F180" s="87" t="s">
        <v>224</v>
      </c>
      <c r="G180" s="88" t="s">
        <v>80</v>
      </c>
      <c r="H180" s="89">
        <v>45</v>
      </c>
      <c r="I180" s="90"/>
      <c r="J180" s="91">
        <f>ROUND(I180*H180,2)</f>
        <v>0</v>
      </c>
      <c r="K180" s="92"/>
      <c r="L180" s="9"/>
      <c r="M180" s="93" t="s">
        <v>9</v>
      </c>
      <c r="N180" s="94" t="s">
        <v>29</v>
      </c>
      <c r="P180" s="95">
        <f>O180*H180</f>
        <v>0</v>
      </c>
      <c r="Q180" s="95">
        <v>0.112</v>
      </c>
      <c r="R180" s="95">
        <f>Q180*H180</f>
        <v>5.04</v>
      </c>
      <c r="S180" s="95">
        <v>0</v>
      </c>
      <c r="T180" s="96">
        <f>S180*H180</f>
        <v>0</v>
      </c>
      <c r="AR180" s="97" t="s">
        <v>81</v>
      </c>
      <c r="AT180" s="97" t="s">
        <v>77</v>
      </c>
      <c r="AU180" s="97" t="s">
        <v>82</v>
      </c>
      <c r="AY180" s="1" t="s">
        <v>75</v>
      </c>
      <c r="BE180" s="98">
        <f>IF(N180="základná",J180,0)</f>
        <v>0</v>
      </c>
      <c r="BF180" s="98">
        <f>IF(N180="znížená",J180,0)</f>
        <v>0</v>
      </c>
      <c r="BG180" s="98">
        <f>IF(N180="zákl. prenesená",J180,0)</f>
        <v>0</v>
      </c>
      <c r="BH180" s="98">
        <f>IF(N180="zníž. prenesená",J180,0)</f>
        <v>0</v>
      </c>
      <c r="BI180" s="98">
        <f>IF(N180="nulová",J180,0)</f>
        <v>0</v>
      </c>
      <c r="BJ180" s="1" t="s">
        <v>82</v>
      </c>
      <c r="BK180" s="98">
        <f>ROUND(I180*H180,2)</f>
        <v>0</v>
      </c>
      <c r="BL180" s="1" t="s">
        <v>81</v>
      </c>
      <c r="BM180" s="97" t="s">
        <v>225</v>
      </c>
    </row>
    <row r="181" spans="2:65" s="99" customFormat="1">
      <c r="B181" s="100"/>
      <c r="D181" s="101" t="s">
        <v>84</v>
      </c>
      <c r="E181" s="102" t="s">
        <v>9</v>
      </c>
      <c r="F181" s="103" t="s">
        <v>226</v>
      </c>
      <c r="H181" s="104">
        <v>45</v>
      </c>
      <c r="I181" s="105"/>
      <c r="L181" s="100"/>
      <c r="M181" s="106"/>
      <c r="T181" s="107"/>
      <c r="AT181" s="102" t="s">
        <v>84</v>
      </c>
      <c r="AU181" s="102" t="s">
        <v>82</v>
      </c>
      <c r="AV181" s="99" t="s">
        <v>82</v>
      </c>
      <c r="AW181" s="99" t="s">
        <v>86</v>
      </c>
      <c r="AX181" s="99" t="s">
        <v>74</v>
      </c>
      <c r="AY181" s="102" t="s">
        <v>75</v>
      </c>
    </row>
    <row r="182" spans="2:65" s="8" customFormat="1" ht="24.2" customHeight="1">
      <c r="B182" s="9"/>
      <c r="C182" s="108" t="s">
        <v>227</v>
      </c>
      <c r="D182" s="108" t="s">
        <v>121</v>
      </c>
      <c r="E182" s="109" t="s">
        <v>228</v>
      </c>
      <c r="F182" s="110" t="s">
        <v>229</v>
      </c>
      <c r="G182" s="111" t="s">
        <v>80</v>
      </c>
      <c r="H182" s="112">
        <v>45.9</v>
      </c>
      <c r="I182" s="113"/>
      <c r="J182" s="114">
        <f>ROUND(I182*H182,2)</f>
        <v>0</v>
      </c>
      <c r="K182" s="115"/>
      <c r="L182" s="116"/>
      <c r="M182" s="117" t="s">
        <v>9</v>
      </c>
      <c r="N182" s="118" t="s">
        <v>29</v>
      </c>
      <c r="P182" s="95">
        <f>O182*H182</f>
        <v>0</v>
      </c>
      <c r="Q182" s="95">
        <v>0.13800000000000001</v>
      </c>
      <c r="R182" s="95">
        <f>Q182*H182</f>
        <v>6.3342000000000001</v>
      </c>
      <c r="S182" s="95">
        <v>0</v>
      </c>
      <c r="T182" s="96">
        <f>S182*H182</f>
        <v>0</v>
      </c>
      <c r="AR182" s="97" t="s">
        <v>115</v>
      </c>
      <c r="AT182" s="97" t="s">
        <v>121</v>
      </c>
      <c r="AU182" s="97" t="s">
        <v>82</v>
      </c>
      <c r="AY182" s="1" t="s">
        <v>75</v>
      </c>
      <c r="BE182" s="98">
        <f>IF(N182="základná",J182,0)</f>
        <v>0</v>
      </c>
      <c r="BF182" s="98">
        <f>IF(N182="znížená",J182,0)</f>
        <v>0</v>
      </c>
      <c r="BG182" s="98">
        <f>IF(N182="zákl. prenesená",J182,0)</f>
        <v>0</v>
      </c>
      <c r="BH182" s="98">
        <f>IF(N182="zníž. prenesená",J182,0)</f>
        <v>0</v>
      </c>
      <c r="BI182" s="98">
        <f>IF(N182="nulová",J182,0)</f>
        <v>0</v>
      </c>
      <c r="BJ182" s="1" t="s">
        <v>82</v>
      </c>
      <c r="BK182" s="98">
        <f>ROUND(I182*H182,2)</f>
        <v>0</v>
      </c>
      <c r="BL182" s="1" t="s">
        <v>81</v>
      </c>
      <c r="BM182" s="97" t="s">
        <v>230</v>
      </c>
    </row>
    <row r="183" spans="2:65" s="99" customFormat="1">
      <c r="B183" s="100"/>
      <c r="D183" s="101" t="s">
        <v>84</v>
      </c>
      <c r="F183" s="103" t="s">
        <v>231</v>
      </c>
      <c r="H183" s="104">
        <v>45.9</v>
      </c>
      <c r="I183" s="105"/>
      <c r="L183" s="100"/>
      <c r="M183" s="106"/>
      <c r="T183" s="107"/>
      <c r="AT183" s="102" t="s">
        <v>84</v>
      </c>
      <c r="AU183" s="102" t="s">
        <v>82</v>
      </c>
      <c r="AV183" s="99" t="s">
        <v>82</v>
      </c>
      <c r="AW183" s="99" t="s">
        <v>4</v>
      </c>
      <c r="AX183" s="99" t="s">
        <v>74</v>
      </c>
      <c r="AY183" s="102" t="s">
        <v>75</v>
      </c>
    </row>
    <row r="184" spans="2:65" s="72" customFormat="1" ht="22.9" customHeight="1">
      <c r="B184" s="73"/>
      <c r="D184" s="74" t="s">
        <v>71</v>
      </c>
      <c r="E184" s="83" t="s">
        <v>115</v>
      </c>
      <c r="F184" s="83" t="s">
        <v>232</v>
      </c>
      <c r="I184" s="76"/>
      <c r="J184" s="84">
        <f>BK184</f>
        <v>0</v>
      </c>
      <c r="L184" s="73"/>
      <c r="M184" s="78"/>
      <c r="P184" s="79">
        <f>SUM(P185:P192)</f>
        <v>0</v>
      </c>
      <c r="R184" s="79">
        <f>SUM(R185:R192)</f>
        <v>8.5042200000000019</v>
      </c>
      <c r="T184" s="80">
        <f>SUM(T185:T192)</f>
        <v>0</v>
      </c>
      <c r="AR184" s="74" t="s">
        <v>74</v>
      </c>
      <c r="AT184" s="81" t="s">
        <v>71</v>
      </c>
      <c r="AU184" s="81" t="s">
        <v>74</v>
      </c>
      <c r="AY184" s="74" t="s">
        <v>75</v>
      </c>
      <c r="BK184" s="82">
        <f>SUM(BK185:BK192)</f>
        <v>0</v>
      </c>
    </row>
    <row r="185" spans="2:65" s="8" customFormat="1" ht="24.2" customHeight="1">
      <c r="B185" s="9"/>
      <c r="C185" s="85" t="s">
        <v>233</v>
      </c>
      <c r="D185" s="85" t="s">
        <v>77</v>
      </c>
      <c r="E185" s="86" t="s">
        <v>234</v>
      </c>
      <c r="F185" s="87" t="s">
        <v>235</v>
      </c>
      <c r="G185" s="88" t="s">
        <v>185</v>
      </c>
      <c r="H185" s="89">
        <v>1</v>
      </c>
      <c r="I185" s="90"/>
      <c r="J185" s="91">
        <f>ROUND(I185*H185,2)</f>
        <v>0</v>
      </c>
      <c r="K185" s="92"/>
      <c r="L185" s="9"/>
      <c r="M185" s="93" t="s">
        <v>9</v>
      </c>
      <c r="N185" s="94" t="s">
        <v>29</v>
      </c>
      <c r="P185" s="95">
        <f>O185*H185</f>
        <v>0</v>
      </c>
      <c r="Q185" s="95">
        <v>6.3E-3</v>
      </c>
      <c r="R185" s="95">
        <f>Q185*H185</f>
        <v>6.3E-3</v>
      </c>
      <c r="S185" s="95">
        <v>0</v>
      </c>
      <c r="T185" s="96">
        <f>S185*H185</f>
        <v>0</v>
      </c>
      <c r="AR185" s="97" t="s">
        <v>81</v>
      </c>
      <c r="AT185" s="97" t="s">
        <v>77</v>
      </c>
      <c r="AU185" s="97" t="s">
        <v>82</v>
      </c>
      <c r="AY185" s="1" t="s">
        <v>75</v>
      </c>
      <c r="BE185" s="98">
        <f>IF(N185="základná",J185,0)</f>
        <v>0</v>
      </c>
      <c r="BF185" s="98">
        <f>IF(N185="znížená",J185,0)</f>
        <v>0</v>
      </c>
      <c r="BG185" s="98">
        <f>IF(N185="zákl. prenesená",J185,0)</f>
        <v>0</v>
      </c>
      <c r="BH185" s="98">
        <f>IF(N185="zníž. prenesená",J185,0)</f>
        <v>0</v>
      </c>
      <c r="BI185" s="98">
        <f>IF(N185="nulová",J185,0)</f>
        <v>0</v>
      </c>
      <c r="BJ185" s="1" t="s">
        <v>82</v>
      </c>
      <c r="BK185" s="98">
        <f>ROUND(I185*H185,2)</f>
        <v>0</v>
      </c>
      <c r="BL185" s="1" t="s">
        <v>81</v>
      </c>
      <c r="BM185" s="97" t="s">
        <v>236</v>
      </c>
    </row>
    <row r="186" spans="2:65" s="99" customFormat="1">
      <c r="B186" s="100"/>
      <c r="D186" s="101" t="s">
        <v>84</v>
      </c>
      <c r="E186" s="102" t="s">
        <v>9</v>
      </c>
      <c r="F186" s="103" t="s">
        <v>237</v>
      </c>
      <c r="H186" s="104">
        <v>1</v>
      </c>
      <c r="I186" s="105"/>
      <c r="L186" s="100"/>
      <c r="M186" s="106"/>
      <c r="T186" s="107"/>
      <c r="AT186" s="102" t="s">
        <v>84</v>
      </c>
      <c r="AU186" s="102" t="s">
        <v>82</v>
      </c>
      <c r="AV186" s="99" t="s">
        <v>82</v>
      </c>
      <c r="AW186" s="99" t="s">
        <v>86</v>
      </c>
      <c r="AX186" s="99" t="s">
        <v>74</v>
      </c>
      <c r="AY186" s="102" t="s">
        <v>75</v>
      </c>
    </row>
    <row r="187" spans="2:65" s="8" customFormat="1" ht="21.75" customHeight="1">
      <c r="B187" s="9"/>
      <c r="C187" s="108" t="s">
        <v>238</v>
      </c>
      <c r="D187" s="108" t="s">
        <v>121</v>
      </c>
      <c r="E187" s="109" t="s">
        <v>239</v>
      </c>
      <c r="F187" s="110" t="s">
        <v>240</v>
      </c>
      <c r="G187" s="111" t="s">
        <v>185</v>
      </c>
      <c r="H187" s="112">
        <v>1</v>
      </c>
      <c r="I187" s="113"/>
      <c r="J187" s="114">
        <f>ROUND(I187*H187,2)</f>
        <v>0</v>
      </c>
      <c r="K187" s="115"/>
      <c r="L187" s="116"/>
      <c r="M187" s="117" t="s">
        <v>9</v>
      </c>
      <c r="N187" s="118" t="s">
        <v>29</v>
      </c>
      <c r="P187" s="95">
        <f>O187*H187</f>
        <v>0</v>
      </c>
      <c r="Q187" s="95">
        <v>8.6400000000000005E-2</v>
      </c>
      <c r="R187" s="95">
        <f>Q187*H187</f>
        <v>8.6400000000000005E-2</v>
      </c>
      <c r="S187" s="95">
        <v>0</v>
      </c>
      <c r="T187" s="96">
        <f>S187*H187</f>
        <v>0</v>
      </c>
      <c r="AR187" s="97" t="s">
        <v>115</v>
      </c>
      <c r="AT187" s="97" t="s">
        <v>121</v>
      </c>
      <c r="AU187" s="97" t="s">
        <v>82</v>
      </c>
      <c r="AY187" s="1" t="s">
        <v>75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" t="s">
        <v>82</v>
      </c>
      <c r="BK187" s="98">
        <f>ROUND(I187*H187,2)</f>
        <v>0</v>
      </c>
      <c r="BL187" s="1" t="s">
        <v>81</v>
      </c>
      <c r="BM187" s="97" t="s">
        <v>241</v>
      </c>
    </row>
    <row r="188" spans="2:65" s="8" customFormat="1" ht="33" customHeight="1">
      <c r="B188" s="9"/>
      <c r="C188" s="85" t="s">
        <v>242</v>
      </c>
      <c r="D188" s="85" t="s">
        <v>77</v>
      </c>
      <c r="E188" s="86" t="s">
        <v>243</v>
      </c>
      <c r="F188" s="87" t="s">
        <v>244</v>
      </c>
      <c r="G188" s="88" t="s">
        <v>185</v>
      </c>
      <c r="H188" s="89">
        <v>17</v>
      </c>
      <c r="I188" s="90"/>
      <c r="J188" s="91">
        <f>ROUND(I188*H188,2)</f>
        <v>0</v>
      </c>
      <c r="K188" s="92"/>
      <c r="L188" s="9"/>
      <c r="M188" s="93" t="s">
        <v>9</v>
      </c>
      <c r="N188" s="94" t="s">
        <v>29</v>
      </c>
      <c r="P188" s="95">
        <f>O188*H188</f>
        <v>0</v>
      </c>
      <c r="Q188" s="95">
        <v>8.3999999999999995E-3</v>
      </c>
      <c r="R188" s="95">
        <f>Q188*H188</f>
        <v>0.14279999999999998</v>
      </c>
      <c r="S188" s="95">
        <v>0</v>
      </c>
      <c r="T188" s="96">
        <f>S188*H188</f>
        <v>0</v>
      </c>
      <c r="AR188" s="97" t="s">
        <v>81</v>
      </c>
      <c r="AT188" s="97" t="s">
        <v>77</v>
      </c>
      <c r="AU188" s="97" t="s">
        <v>82</v>
      </c>
      <c r="AY188" s="1" t="s">
        <v>75</v>
      </c>
      <c r="BE188" s="98">
        <f>IF(N188="základná",J188,0)</f>
        <v>0</v>
      </c>
      <c r="BF188" s="98">
        <f>IF(N188="znížená",J188,0)</f>
        <v>0</v>
      </c>
      <c r="BG188" s="98">
        <f>IF(N188="zákl. prenesená",J188,0)</f>
        <v>0</v>
      </c>
      <c r="BH188" s="98">
        <f>IF(N188="zníž. prenesená",J188,0)</f>
        <v>0</v>
      </c>
      <c r="BI188" s="98">
        <f>IF(N188="nulová",J188,0)</f>
        <v>0</v>
      </c>
      <c r="BJ188" s="1" t="s">
        <v>82</v>
      </c>
      <c r="BK188" s="98">
        <f>ROUND(I188*H188,2)</f>
        <v>0</v>
      </c>
      <c r="BL188" s="1" t="s">
        <v>81</v>
      </c>
      <c r="BM188" s="97" t="s">
        <v>245</v>
      </c>
    </row>
    <row r="189" spans="2:65" s="99" customFormat="1">
      <c r="B189" s="100"/>
      <c r="D189" s="101" t="s">
        <v>84</v>
      </c>
      <c r="E189" s="102" t="s">
        <v>9</v>
      </c>
      <c r="F189" s="103" t="s">
        <v>246</v>
      </c>
      <c r="H189" s="104">
        <v>17</v>
      </c>
      <c r="I189" s="105"/>
      <c r="L189" s="100"/>
      <c r="M189" s="106"/>
      <c r="T189" s="107"/>
      <c r="AT189" s="102" t="s">
        <v>84</v>
      </c>
      <c r="AU189" s="102" t="s">
        <v>82</v>
      </c>
      <c r="AV189" s="99" t="s">
        <v>82</v>
      </c>
      <c r="AW189" s="99" t="s">
        <v>86</v>
      </c>
      <c r="AX189" s="99" t="s">
        <v>74</v>
      </c>
      <c r="AY189" s="102" t="s">
        <v>75</v>
      </c>
    </row>
    <row r="190" spans="2:65" s="8" customFormat="1" ht="24.2" customHeight="1">
      <c r="B190" s="9"/>
      <c r="C190" s="108" t="s">
        <v>247</v>
      </c>
      <c r="D190" s="108" t="s">
        <v>121</v>
      </c>
      <c r="E190" s="109" t="s">
        <v>248</v>
      </c>
      <c r="F190" s="110" t="s">
        <v>249</v>
      </c>
      <c r="G190" s="111" t="s">
        <v>185</v>
      </c>
      <c r="H190" s="112">
        <v>17</v>
      </c>
      <c r="I190" s="113"/>
      <c r="J190" s="114">
        <f>ROUND(I190*H190,2)</f>
        <v>0</v>
      </c>
      <c r="K190" s="115"/>
      <c r="L190" s="116"/>
      <c r="M190" s="117" t="s">
        <v>9</v>
      </c>
      <c r="N190" s="118" t="s">
        <v>29</v>
      </c>
      <c r="P190" s="95">
        <f>O190*H190</f>
        <v>0</v>
      </c>
      <c r="Q190" s="95">
        <v>4.8000000000000001E-2</v>
      </c>
      <c r="R190" s="95">
        <f>Q190*H190</f>
        <v>0.81600000000000006</v>
      </c>
      <c r="S190" s="95">
        <v>0</v>
      </c>
      <c r="T190" s="96">
        <f>S190*H190</f>
        <v>0</v>
      </c>
      <c r="AR190" s="97" t="s">
        <v>115</v>
      </c>
      <c r="AT190" s="97" t="s">
        <v>121</v>
      </c>
      <c r="AU190" s="97" t="s">
        <v>82</v>
      </c>
      <c r="AY190" s="1" t="s">
        <v>75</v>
      </c>
      <c r="BE190" s="98">
        <f>IF(N190="základná",J190,0)</f>
        <v>0</v>
      </c>
      <c r="BF190" s="98">
        <f>IF(N190="znížená",J190,0)</f>
        <v>0</v>
      </c>
      <c r="BG190" s="98">
        <f>IF(N190="zákl. prenesená",J190,0)</f>
        <v>0</v>
      </c>
      <c r="BH190" s="98">
        <f>IF(N190="zníž. prenesená",J190,0)</f>
        <v>0</v>
      </c>
      <c r="BI190" s="98">
        <f>IF(N190="nulová",J190,0)</f>
        <v>0</v>
      </c>
      <c r="BJ190" s="1" t="s">
        <v>82</v>
      </c>
      <c r="BK190" s="98">
        <f>ROUND(I190*H190,2)</f>
        <v>0</v>
      </c>
      <c r="BL190" s="1" t="s">
        <v>81</v>
      </c>
      <c r="BM190" s="97" t="s">
        <v>250</v>
      </c>
    </row>
    <row r="191" spans="2:65" s="8" customFormat="1" ht="24.2" customHeight="1">
      <c r="B191" s="9"/>
      <c r="C191" s="85" t="s">
        <v>251</v>
      </c>
      <c r="D191" s="85" t="s">
        <v>77</v>
      </c>
      <c r="E191" s="86" t="s">
        <v>252</v>
      </c>
      <c r="F191" s="87" t="s">
        <v>253</v>
      </c>
      <c r="G191" s="88" t="s">
        <v>185</v>
      </c>
      <c r="H191" s="89">
        <v>17</v>
      </c>
      <c r="I191" s="90"/>
      <c r="J191" s="91">
        <f>ROUND(I191*H191,2)</f>
        <v>0</v>
      </c>
      <c r="K191" s="92"/>
      <c r="L191" s="9"/>
      <c r="M191" s="93" t="s">
        <v>9</v>
      </c>
      <c r="N191" s="94" t="s">
        <v>29</v>
      </c>
      <c r="P191" s="95">
        <f>O191*H191</f>
        <v>0</v>
      </c>
      <c r="Q191" s="95">
        <v>0.41424</v>
      </c>
      <c r="R191" s="95">
        <f>Q191*H191</f>
        <v>7.0420800000000003</v>
      </c>
      <c r="S191" s="95">
        <v>0</v>
      </c>
      <c r="T191" s="96">
        <f>S191*H191</f>
        <v>0</v>
      </c>
      <c r="AR191" s="97" t="s">
        <v>81</v>
      </c>
      <c r="AT191" s="97" t="s">
        <v>77</v>
      </c>
      <c r="AU191" s="97" t="s">
        <v>82</v>
      </c>
      <c r="AY191" s="1" t="s">
        <v>75</v>
      </c>
      <c r="BE191" s="98">
        <f>IF(N191="základná",J191,0)</f>
        <v>0</v>
      </c>
      <c r="BF191" s="98">
        <f>IF(N191="znížená",J191,0)</f>
        <v>0</v>
      </c>
      <c r="BG191" s="98">
        <f>IF(N191="zákl. prenesená",J191,0)</f>
        <v>0</v>
      </c>
      <c r="BH191" s="98">
        <f>IF(N191="zníž. prenesená",J191,0)</f>
        <v>0</v>
      </c>
      <c r="BI191" s="98">
        <f>IF(N191="nulová",J191,0)</f>
        <v>0</v>
      </c>
      <c r="BJ191" s="1" t="s">
        <v>82</v>
      </c>
      <c r="BK191" s="98">
        <f>ROUND(I191*H191,2)</f>
        <v>0</v>
      </c>
      <c r="BL191" s="1" t="s">
        <v>81</v>
      </c>
      <c r="BM191" s="97" t="s">
        <v>254</v>
      </c>
    </row>
    <row r="192" spans="2:65" s="8" customFormat="1" ht="24.2" customHeight="1">
      <c r="B192" s="9"/>
      <c r="C192" s="85" t="s">
        <v>255</v>
      </c>
      <c r="D192" s="85" t="s">
        <v>77</v>
      </c>
      <c r="E192" s="86" t="s">
        <v>256</v>
      </c>
      <c r="F192" s="87" t="s">
        <v>257</v>
      </c>
      <c r="G192" s="88" t="s">
        <v>185</v>
      </c>
      <c r="H192" s="89">
        <v>1</v>
      </c>
      <c r="I192" s="90"/>
      <c r="J192" s="91">
        <f>ROUND(I192*H192,2)</f>
        <v>0</v>
      </c>
      <c r="K192" s="92"/>
      <c r="L192" s="9"/>
      <c r="M192" s="93" t="s">
        <v>9</v>
      </c>
      <c r="N192" s="94" t="s">
        <v>29</v>
      </c>
      <c r="P192" s="95">
        <f>O192*H192</f>
        <v>0</v>
      </c>
      <c r="Q192" s="95">
        <v>0.41064000000000001</v>
      </c>
      <c r="R192" s="95">
        <f>Q192*H192</f>
        <v>0.41064000000000001</v>
      </c>
      <c r="S192" s="95">
        <v>0</v>
      </c>
      <c r="T192" s="96">
        <f>S192*H192</f>
        <v>0</v>
      </c>
      <c r="AR192" s="97" t="s">
        <v>81</v>
      </c>
      <c r="AT192" s="97" t="s">
        <v>77</v>
      </c>
      <c r="AU192" s="97" t="s">
        <v>82</v>
      </c>
      <c r="AY192" s="1" t="s">
        <v>75</v>
      </c>
      <c r="BE192" s="98">
        <f>IF(N192="základná",J192,0)</f>
        <v>0</v>
      </c>
      <c r="BF192" s="98">
        <f>IF(N192="znížená",J192,0)</f>
        <v>0</v>
      </c>
      <c r="BG192" s="98">
        <f>IF(N192="zákl. prenesená",J192,0)</f>
        <v>0</v>
      </c>
      <c r="BH192" s="98">
        <f>IF(N192="zníž. prenesená",J192,0)</f>
        <v>0</v>
      </c>
      <c r="BI192" s="98">
        <f>IF(N192="nulová",J192,0)</f>
        <v>0</v>
      </c>
      <c r="BJ192" s="1" t="s">
        <v>82</v>
      </c>
      <c r="BK192" s="98">
        <f>ROUND(I192*H192,2)</f>
        <v>0</v>
      </c>
      <c r="BL192" s="1" t="s">
        <v>81</v>
      </c>
      <c r="BM192" s="97" t="s">
        <v>258</v>
      </c>
    </row>
    <row r="193" spans="2:65" s="72" customFormat="1" ht="22.9" customHeight="1">
      <c r="B193" s="73"/>
      <c r="D193" s="74" t="s">
        <v>71</v>
      </c>
      <c r="E193" s="83" t="s">
        <v>120</v>
      </c>
      <c r="F193" s="83" t="s">
        <v>259</v>
      </c>
      <c r="I193" s="76"/>
      <c r="J193" s="84">
        <f>BK193</f>
        <v>0</v>
      </c>
      <c r="L193" s="73"/>
      <c r="M193" s="78"/>
      <c r="P193" s="79">
        <f>SUM(P194:P248)</f>
        <v>0</v>
      </c>
      <c r="R193" s="79">
        <f>SUM(R194:R248)</f>
        <v>196.71099758400001</v>
      </c>
      <c r="T193" s="80">
        <f>SUM(T194:T248)</f>
        <v>1.3169999999999999</v>
      </c>
      <c r="AR193" s="74" t="s">
        <v>74</v>
      </c>
      <c r="AT193" s="81" t="s">
        <v>71</v>
      </c>
      <c r="AU193" s="81" t="s">
        <v>74</v>
      </c>
      <c r="AY193" s="74" t="s">
        <v>75</v>
      </c>
      <c r="BK193" s="82">
        <f>SUM(BK194:BK248)</f>
        <v>0</v>
      </c>
    </row>
    <row r="194" spans="2:65" s="8" customFormat="1" ht="24.2" customHeight="1">
      <c r="B194" s="9"/>
      <c r="C194" s="85" t="s">
        <v>260</v>
      </c>
      <c r="D194" s="85" t="s">
        <v>77</v>
      </c>
      <c r="E194" s="86" t="s">
        <v>261</v>
      </c>
      <c r="F194" s="87" t="s">
        <v>262</v>
      </c>
      <c r="G194" s="88" t="s">
        <v>185</v>
      </c>
      <c r="H194" s="89">
        <v>21</v>
      </c>
      <c r="I194" s="90"/>
      <c r="J194" s="91">
        <f>ROUND(I194*H194,2)</f>
        <v>0</v>
      </c>
      <c r="K194" s="92"/>
      <c r="L194" s="9"/>
      <c r="M194" s="93" t="s">
        <v>9</v>
      </c>
      <c r="N194" s="94" t="s">
        <v>29</v>
      </c>
      <c r="P194" s="95">
        <f>O194*H194</f>
        <v>0</v>
      </c>
      <c r="Q194" s="95">
        <v>0</v>
      </c>
      <c r="R194" s="95">
        <f>Q194*H194</f>
        <v>0</v>
      </c>
      <c r="S194" s="95">
        <v>2.5000000000000001E-2</v>
      </c>
      <c r="T194" s="96">
        <f>S194*H194</f>
        <v>0.52500000000000002</v>
      </c>
      <c r="AR194" s="97" t="s">
        <v>81</v>
      </c>
      <c r="AT194" s="97" t="s">
        <v>77</v>
      </c>
      <c r="AU194" s="97" t="s">
        <v>82</v>
      </c>
      <c r="AY194" s="1" t="s">
        <v>75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" t="s">
        <v>82</v>
      </c>
      <c r="BK194" s="98">
        <f>ROUND(I194*H194,2)</f>
        <v>0</v>
      </c>
      <c r="BL194" s="1" t="s">
        <v>81</v>
      </c>
      <c r="BM194" s="97" t="s">
        <v>263</v>
      </c>
    </row>
    <row r="195" spans="2:65" s="8" customFormat="1" ht="24.2" customHeight="1">
      <c r="B195" s="9"/>
      <c r="C195" s="85" t="s">
        <v>264</v>
      </c>
      <c r="D195" s="85" t="s">
        <v>77</v>
      </c>
      <c r="E195" s="86" t="s">
        <v>265</v>
      </c>
      <c r="F195" s="87" t="s">
        <v>266</v>
      </c>
      <c r="G195" s="88" t="s">
        <v>267</v>
      </c>
      <c r="H195" s="89">
        <v>1</v>
      </c>
      <c r="I195" s="90"/>
      <c r="J195" s="91">
        <f>ROUND(I195*H195,2)</f>
        <v>0</v>
      </c>
      <c r="K195" s="92"/>
      <c r="L195" s="9"/>
      <c r="M195" s="93" t="s">
        <v>9</v>
      </c>
      <c r="N195" s="94" t="s">
        <v>29</v>
      </c>
      <c r="P195" s="95">
        <f>O195*H195</f>
        <v>0</v>
      </c>
      <c r="Q195" s="95">
        <v>0</v>
      </c>
      <c r="R195" s="95">
        <f>Q195*H195</f>
        <v>0</v>
      </c>
      <c r="S195" s="95">
        <v>0</v>
      </c>
      <c r="T195" s="96">
        <f>S195*H195</f>
        <v>0</v>
      </c>
      <c r="AR195" s="97" t="s">
        <v>81</v>
      </c>
      <c r="AT195" s="97" t="s">
        <v>77</v>
      </c>
      <c r="AU195" s="97" t="s">
        <v>82</v>
      </c>
      <c r="AY195" s="1" t="s">
        <v>75</v>
      </c>
      <c r="BE195" s="98">
        <f>IF(N195="základná",J195,0)</f>
        <v>0</v>
      </c>
      <c r="BF195" s="98">
        <f>IF(N195="znížená",J195,0)</f>
        <v>0</v>
      </c>
      <c r="BG195" s="98">
        <f>IF(N195="zákl. prenesená",J195,0)</f>
        <v>0</v>
      </c>
      <c r="BH195" s="98">
        <f>IF(N195="zníž. prenesená",J195,0)</f>
        <v>0</v>
      </c>
      <c r="BI195" s="98">
        <f>IF(N195="nulová",J195,0)</f>
        <v>0</v>
      </c>
      <c r="BJ195" s="1" t="s">
        <v>82</v>
      </c>
      <c r="BK195" s="98">
        <f>ROUND(I195*H195,2)</f>
        <v>0</v>
      </c>
      <c r="BL195" s="1" t="s">
        <v>81</v>
      </c>
      <c r="BM195" s="97" t="s">
        <v>268</v>
      </c>
    </row>
    <row r="196" spans="2:65" s="8" customFormat="1" ht="37.9" customHeight="1">
      <c r="B196" s="9"/>
      <c r="C196" s="85" t="s">
        <v>269</v>
      </c>
      <c r="D196" s="85" t="s">
        <v>77</v>
      </c>
      <c r="E196" s="86" t="s">
        <v>270</v>
      </c>
      <c r="F196" s="87" t="s">
        <v>271</v>
      </c>
      <c r="G196" s="88" t="s">
        <v>97</v>
      </c>
      <c r="H196" s="89">
        <v>133</v>
      </c>
      <c r="I196" s="90"/>
      <c r="J196" s="91">
        <f>ROUND(I196*H196,2)</f>
        <v>0</v>
      </c>
      <c r="K196" s="92"/>
      <c r="L196" s="9"/>
      <c r="M196" s="93" t="s">
        <v>9</v>
      </c>
      <c r="N196" s="94" t="s">
        <v>29</v>
      </c>
      <c r="P196" s="95">
        <f>O196*H196</f>
        <v>0</v>
      </c>
      <c r="Q196" s="95">
        <v>1.1E-4</v>
      </c>
      <c r="R196" s="95">
        <f>Q196*H196</f>
        <v>1.4630000000000001E-2</v>
      </c>
      <c r="S196" s="95">
        <v>0</v>
      </c>
      <c r="T196" s="96">
        <f>S196*H196</f>
        <v>0</v>
      </c>
      <c r="AR196" s="97" t="s">
        <v>81</v>
      </c>
      <c r="AT196" s="97" t="s">
        <v>77</v>
      </c>
      <c r="AU196" s="97" t="s">
        <v>82</v>
      </c>
      <c r="AY196" s="1" t="s">
        <v>75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" t="s">
        <v>82</v>
      </c>
      <c r="BK196" s="98">
        <f>ROUND(I196*H196,2)</f>
        <v>0</v>
      </c>
      <c r="BL196" s="1" t="s">
        <v>81</v>
      </c>
      <c r="BM196" s="97" t="s">
        <v>272</v>
      </c>
    </row>
    <row r="197" spans="2:65" s="99" customFormat="1">
      <c r="B197" s="100"/>
      <c r="D197" s="101" t="s">
        <v>84</v>
      </c>
      <c r="E197" s="102" t="s">
        <v>9</v>
      </c>
      <c r="F197" s="103" t="s">
        <v>273</v>
      </c>
      <c r="H197" s="104">
        <v>133</v>
      </c>
      <c r="I197" s="105"/>
      <c r="L197" s="100"/>
      <c r="M197" s="106"/>
      <c r="T197" s="107"/>
      <c r="AT197" s="102" t="s">
        <v>84</v>
      </c>
      <c r="AU197" s="102" t="s">
        <v>82</v>
      </c>
      <c r="AV197" s="99" t="s">
        <v>82</v>
      </c>
      <c r="AW197" s="99" t="s">
        <v>86</v>
      </c>
      <c r="AX197" s="99" t="s">
        <v>74</v>
      </c>
      <c r="AY197" s="102" t="s">
        <v>75</v>
      </c>
    </row>
    <row r="198" spans="2:65" s="8" customFormat="1" ht="37.9" customHeight="1">
      <c r="B198" s="9"/>
      <c r="C198" s="85" t="s">
        <v>274</v>
      </c>
      <c r="D198" s="85" t="s">
        <v>77</v>
      </c>
      <c r="E198" s="86" t="s">
        <v>275</v>
      </c>
      <c r="F198" s="87" t="s">
        <v>276</v>
      </c>
      <c r="G198" s="88" t="s">
        <v>97</v>
      </c>
      <c r="H198" s="89">
        <v>100</v>
      </c>
      <c r="I198" s="90"/>
      <c r="J198" s="91">
        <f>ROUND(I198*H198,2)</f>
        <v>0</v>
      </c>
      <c r="K198" s="92"/>
      <c r="L198" s="9"/>
      <c r="M198" s="93" t="s">
        <v>9</v>
      </c>
      <c r="N198" s="94" t="s">
        <v>29</v>
      </c>
      <c r="P198" s="95">
        <f>O198*H198</f>
        <v>0</v>
      </c>
      <c r="Q198" s="95">
        <v>4.0000000000000003E-5</v>
      </c>
      <c r="R198" s="95">
        <f>Q198*H198</f>
        <v>4.0000000000000001E-3</v>
      </c>
      <c r="S198" s="95">
        <v>0</v>
      </c>
      <c r="T198" s="96">
        <f>S198*H198</f>
        <v>0</v>
      </c>
      <c r="AR198" s="97" t="s">
        <v>81</v>
      </c>
      <c r="AT198" s="97" t="s">
        <v>77</v>
      </c>
      <c r="AU198" s="97" t="s">
        <v>82</v>
      </c>
      <c r="AY198" s="1" t="s">
        <v>75</v>
      </c>
      <c r="BE198" s="98">
        <f>IF(N198="základná",J198,0)</f>
        <v>0</v>
      </c>
      <c r="BF198" s="98">
        <f>IF(N198="znížená",J198,0)</f>
        <v>0</v>
      </c>
      <c r="BG198" s="98">
        <f>IF(N198="zákl. prenesená",J198,0)</f>
        <v>0</v>
      </c>
      <c r="BH198" s="98">
        <f>IF(N198="zníž. prenesená",J198,0)</f>
        <v>0</v>
      </c>
      <c r="BI198" s="98">
        <f>IF(N198="nulová",J198,0)</f>
        <v>0</v>
      </c>
      <c r="BJ198" s="1" t="s">
        <v>82</v>
      </c>
      <c r="BK198" s="98">
        <f>ROUND(I198*H198,2)</f>
        <v>0</v>
      </c>
      <c r="BL198" s="1" t="s">
        <v>81</v>
      </c>
      <c r="BM198" s="97" t="s">
        <v>277</v>
      </c>
    </row>
    <row r="199" spans="2:65" s="99" customFormat="1">
      <c r="B199" s="100"/>
      <c r="D199" s="101" t="s">
        <v>84</v>
      </c>
      <c r="E199" s="102" t="s">
        <v>9</v>
      </c>
      <c r="F199" s="103" t="s">
        <v>278</v>
      </c>
      <c r="H199" s="104">
        <v>100</v>
      </c>
      <c r="I199" s="105"/>
      <c r="L199" s="100"/>
      <c r="M199" s="106"/>
      <c r="T199" s="107"/>
      <c r="AT199" s="102" t="s">
        <v>84</v>
      </c>
      <c r="AU199" s="102" t="s">
        <v>82</v>
      </c>
      <c r="AV199" s="99" t="s">
        <v>82</v>
      </c>
      <c r="AW199" s="99" t="s">
        <v>86</v>
      </c>
      <c r="AX199" s="99" t="s">
        <v>74</v>
      </c>
      <c r="AY199" s="102" t="s">
        <v>75</v>
      </c>
    </row>
    <row r="200" spans="2:65" s="8" customFormat="1" ht="24.2" customHeight="1">
      <c r="B200" s="9"/>
      <c r="C200" s="85" t="s">
        <v>279</v>
      </c>
      <c r="D200" s="85" t="s">
        <v>77</v>
      </c>
      <c r="E200" s="86" t="s">
        <v>280</v>
      </c>
      <c r="F200" s="87" t="s">
        <v>281</v>
      </c>
      <c r="G200" s="88" t="s">
        <v>97</v>
      </c>
      <c r="H200" s="89">
        <v>66</v>
      </c>
      <c r="I200" s="90"/>
      <c r="J200" s="91">
        <f>ROUND(I200*H200,2)</f>
        <v>0</v>
      </c>
      <c r="K200" s="92"/>
      <c r="L200" s="9"/>
      <c r="M200" s="93" t="s">
        <v>9</v>
      </c>
      <c r="N200" s="94" t="s">
        <v>29</v>
      </c>
      <c r="P200" s="95">
        <f>O200*H200</f>
        <v>0</v>
      </c>
      <c r="Q200" s="95">
        <v>2.5200000000000001E-3</v>
      </c>
      <c r="R200" s="95">
        <f>Q200*H200</f>
        <v>0.16632</v>
      </c>
      <c r="S200" s="95">
        <v>0</v>
      </c>
      <c r="T200" s="96">
        <f>S200*H200</f>
        <v>0</v>
      </c>
      <c r="AR200" s="97" t="s">
        <v>81</v>
      </c>
      <c r="AT200" s="97" t="s">
        <v>77</v>
      </c>
      <c r="AU200" s="97" t="s">
        <v>82</v>
      </c>
      <c r="AY200" s="1" t="s">
        <v>75</v>
      </c>
      <c r="BE200" s="98">
        <f>IF(N200="základná",J200,0)</f>
        <v>0</v>
      </c>
      <c r="BF200" s="98">
        <f>IF(N200="znížená",J200,0)</f>
        <v>0</v>
      </c>
      <c r="BG200" s="98">
        <f>IF(N200="zákl. prenesená",J200,0)</f>
        <v>0</v>
      </c>
      <c r="BH200" s="98">
        <f>IF(N200="zníž. prenesená",J200,0)</f>
        <v>0</v>
      </c>
      <c r="BI200" s="98">
        <f>IF(N200="nulová",J200,0)</f>
        <v>0</v>
      </c>
      <c r="BJ200" s="1" t="s">
        <v>82</v>
      </c>
      <c r="BK200" s="98">
        <f>ROUND(I200*H200,2)</f>
        <v>0</v>
      </c>
      <c r="BL200" s="1" t="s">
        <v>81</v>
      </c>
      <c r="BM200" s="97" t="s">
        <v>282</v>
      </c>
    </row>
    <row r="201" spans="2:65" s="99" customFormat="1">
      <c r="B201" s="100"/>
      <c r="D201" s="101" t="s">
        <v>84</v>
      </c>
      <c r="E201" s="102" t="s">
        <v>9</v>
      </c>
      <c r="F201" s="103" t="s">
        <v>283</v>
      </c>
      <c r="H201" s="104">
        <v>66</v>
      </c>
      <c r="I201" s="105"/>
      <c r="L201" s="100"/>
      <c r="M201" s="106"/>
      <c r="T201" s="107"/>
      <c r="AT201" s="102" t="s">
        <v>84</v>
      </c>
      <c r="AU201" s="102" t="s">
        <v>82</v>
      </c>
      <c r="AV201" s="99" t="s">
        <v>82</v>
      </c>
      <c r="AW201" s="99" t="s">
        <v>86</v>
      </c>
      <c r="AX201" s="99" t="s">
        <v>74</v>
      </c>
      <c r="AY201" s="102" t="s">
        <v>75</v>
      </c>
    </row>
    <row r="202" spans="2:65" s="8" customFormat="1" ht="37.9" customHeight="1">
      <c r="B202" s="9"/>
      <c r="C202" s="85" t="s">
        <v>284</v>
      </c>
      <c r="D202" s="85" t="s">
        <v>77</v>
      </c>
      <c r="E202" s="86" t="s">
        <v>285</v>
      </c>
      <c r="F202" s="87" t="s">
        <v>286</v>
      </c>
      <c r="G202" s="88" t="s">
        <v>80</v>
      </c>
      <c r="H202" s="89">
        <v>267</v>
      </c>
      <c r="I202" s="90"/>
      <c r="J202" s="91">
        <f>ROUND(I202*H202,2)</f>
        <v>0</v>
      </c>
      <c r="K202" s="92"/>
      <c r="L202" s="9"/>
      <c r="M202" s="93" t="s">
        <v>9</v>
      </c>
      <c r="N202" s="94" t="s">
        <v>29</v>
      </c>
      <c r="P202" s="95">
        <f>O202*H202</f>
        <v>0</v>
      </c>
      <c r="Q202" s="95">
        <v>8.9999999999999998E-4</v>
      </c>
      <c r="R202" s="95">
        <f>Q202*H202</f>
        <v>0.24029999999999999</v>
      </c>
      <c r="S202" s="95">
        <v>0</v>
      </c>
      <c r="T202" s="96">
        <f>S202*H202</f>
        <v>0</v>
      </c>
      <c r="AR202" s="97" t="s">
        <v>81</v>
      </c>
      <c r="AT202" s="97" t="s">
        <v>77</v>
      </c>
      <c r="AU202" s="97" t="s">
        <v>82</v>
      </c>
      <c r="AY202" s="1" t="s">
        <v>75</v>
      </c>
      <c r="BE202" s="98">
        <f>IF(N202="základná",J202,0)</f>
        <v>0</v>
      </c>
      <c r="BF202" s="98">
        <f>IF(N202="znížená",J202,0)</f>
        <v>0</v>
      </c>
      <c r="BG202" s="98">
        <f>IF(N202="zákl. prenesená",J202,0)</f>
        <v>0</v>
      </c>
      <c r="BH202" s="98">
        <f>IF(N202="zníž. prenesená",J202,0)</f>
        <v>0</v>
      </c>
      <c r="BI202" s="98">
        <f>IF(N202="nulová",J202,0)</f>
        <v>0</v>
      </c>
      <c r="BJ202" s="1" t="s">
        <v>82</v>
      </c>
      <c r="BK202" s="98">
        <f>ROUND(I202*H202,2)</f>
        <v>0</v>
      </c>
      <c r="BL202" s="1" t="s">
        <v>81</v>
      </c>
      <c r="BM202" s="97" t="s">
        <v>287</v>
      </c>
    </row>
    <row r="203" spans="2:65" s="99" customFormat="1">
      <c r="B203" s="100"/>
      <c r="D203" s="101" t="s">
        <v>84</v>
      </c>
      <c r="E203" s="102" t="s">
        <v>9</v>
      </c>
      <c r="F203" s="103" t="s">
        <v>288</v>
      </c>
      <c r="H203" s="104">
        <v>60</v>
      </c>
      <c r="I203" s="105"/>
      <c r="L203" s="100"/>
      <c r="M203" s="106"/>
      <c r="T203" s="107"/>
      <c r="AT203" s="102" t="s">
        <v>84</v>
      </c>
      <c r="AU203" s="102" t="s">
        <v>82</v>
      </c>
      <c r="AV203" s="99" t="s">
        <v>82</v>
      </c>
      <c r="AW203" s="99" t="s">
        <v>86</v>
      </c>
      <c r="AX203" s="99" t="s">
        <v>1</v>
      </c>
      <c r="AY203" s="102" t="s">
        <v>75</v>
      </c>
    </row>
    <row r="204" spans="2:65" s="99" customFormat="1">
      <c r="B204" s="100"/>
      <c r="D204" s="101" t="s">
        <v>84</v>
      </c>
      <c r="E204" s="102" t="s">
        <v>9</v>
      </c>
      <c r="F204" s="103" t="s">
        <v>289</v>
      </c>
      <c r="H204" s="104">
        <v>90</v>
      </c>
      <c r="I204" s="105"/>
      <c r="L204" s="100"/>
      <c r="M204" s="106"/>
      <c r="T204" s="107"/>
      <c r="AT204" s="102" t="s">
        <v>84</v>
      </c>
      <c r="AU204" s="102" t="s">
        <v>82</v>
      </c>
      <c r="AV204" s="99" t="s">
        <v>82</v>
      </c>
      <c r="AW204" s="99" t="s">
        <v>86</v>
      </c>
      <c r="AX204" s="99" t="s">
        <v>1</v>
      </c>
      <c r="AY204" s="102" t="s">
        <v>75</v>
      </c>
    </row>
    <row r="205" spans="2:65" s="99" customFormat="1">
      <c r="B205" s="100"/>
      <c r="D205" s="101" t="s">
        <v>84</v>
      </c>
      <c r="E205" s="102" t="s">
        <v>9</v>
      </c>
      <c r="F205" s="103" t="s">
        <v>290</v>
      </c>
      <c r="H205" s="104">
        <v>48</v>
      </c>
      <c r="I205" s="105"/>
      <c r="L205" s="100"/>
      <c r="M205" s="106"/>
      <c r="T205" s="107"/>
      <c r="AT205" s="102" t="s">
        <v>84</v>
      </c>
      <c r="AU205" s="102" t="s">
        <v>82</v>
      </c>
      <c r="AV205" s="99" t="s">
        <v>82</v>
      </c>
      <c r="AW205" s="99" t="s">
        <v>86</v>
      </c>
      <c r="AX205" s="99" t="s">
        <v>1</v>
      </c>
      <c r="AY205" s="102" t="s">
        <v>75</v>
      </c>
    </row>
    <row r="206" spans="2:65" s="99" customFormat="1">
      <c r="B206" s="100"/>
      <c r="D206" s="101" t="s">
        <v>84</v>
      </c>
      <c r="E206" s="102" t="s">
        <v>9</v>
      </c>
      <c r="F206" s="103" t="s">
        <v>291</v>
      </c>
      <c r="H206" s="104">
        <v>66</v>
      </c>
      <c r="I206" s="105"/>
      <c r="L206" s="100"/>
      <c r="M206" s="106"/>
      <c r="T206" s="107"/>
      <c r="AT206" s="102" t="s">
        <v>84</v>
      </c>
      <c r="AU206" s="102" t="s">
        <v>82</v>
      </c>
      <c r="AV206" s="99" t="s">
        <v>82</v>
      </c>
      <c r="AW206" s="99" t="s">
        <v>86</v>
      </c>
      <c r="AX206" s="99" t="s">
        <v>1</v>
      </c>
      <c r="AY206" s="102" t="s">
        <v>75</v>
      </c>
    </row>
    <row r="207" spans="2:65" s="99" customFormat="1">
      <c r="B207" s="100"/>
      <c r="D207" s="101" t="s">
        <v>84</v>
      </c>
      <c r="E207" s="102" t="s">
        <v>9</v>
      </c>
      <c r="F207" s="103" t="s">
        <v>292</v>
      </c>
      <c r="H207" s="104">
        <v>3</v>
      </c>
      <c r="I207" s="105"/>
      <c r="L207" s="100"/>
      <c r="M207" s="106"/>
      <c r="T207" s="107"/>
      <c r="AT207" s="102" t="s">
        <v>84</v>
      </c>
      <c r="AU207" s="102" t="s">
        <v>82</v>
      </c>
      <c r="AV207" s="99" t="s">
        <v>82</v>
      </c>
      <c r="AW207" s="99" t="s">
        <v>86</v>
      </c>
      <c r="AX207" s="99" t="s">
        <v>1</v>
      </c>
      <c r="AY207" s="102" t="s">
        <v>75</v>
      </c>
    </row>
    <row r="208" spans="2:65" s="119" customFormat="1">
      <c r="B208" s="120"/>
      <c r="D208" s="101" t="s">
        <v>84</v>
      </c>
      <c r="E208" s="121" t="s">
        <v>9</v>
      </c>
      <c r="F208" s="122" t="s">
        <v>293</v>
      </c>
      <c r="H208" s="123">
        <v>267</v>
      </c>
      <c r="I208" s="124"/>
      <c r="L208" s="120"/>
      <c r="M208" s="125"/>
      <c r="T208" s="126"/>
      <c r="AT208" s="121" t="s">
        <v>84</v>
      </c>
      <c r="AU208" s="121" t="s">
        <v>82</v>
      </c>
      <c r="AV208" s="119" t="s">
        <v>81</v>
      </c>
      <c r="AW208" s="119" t="s">
        <v>86</v>
      </c>
      <c r="AX208" s="119" t="s">
        <v>74</v>
      </c>
      <c r="AY208" s="121" t="s">
        <v>75</v>
      </c>
    </row>
    <row r="209" spans="2:65" s="8" customFormat="1" ht="37.9" customHeight="1">
      <c r="B209" s="9"/>
      <c r="C209" s="85" t="s">
        <v>294</v>
      </c>
      <c r="D209" s="85" t="s">
        <v>77</v>
      </c>
      <c r="E209" s="86" t="s">
        <v>295</v>
      </c>
      <c r="F209" s="87" t="s">
        <v>296</v>
      </c>
      <c r="G209" s="88" t="s">
        <v>80</v>
      </c>
      <c r="H209" s="89">
        <v>13</v>
      </c>
      <c r="I209" s="90"/>
      <c r="J209" s="91">
        <f>ROUND(I209*H209,2)</f>
        <v>0</v>
      </c>
      <c r="K209" s="92"/>
      <c r="L209" s="9"/>
      <c r="M209" s="93" t="s">
        <v>9</v>
      </c>
      <c r="N209" s="94" t="s">
        <v>29</v>
      </c>
      <c r="P209" s="95">
        <f>O209*H209</f>
        <v>0</v>
      </c>
      <c r="Q209" s="95">
        <v>8.9999999999999998E-4</v>
      </c>
      <c r="R209" s="95">
        <f>Q209*H209</f>
        <v>1.17E-2</v>
      </c>
      <c r="S209" s="95">
        <v>0</v>
      </c>
      <c r="T209" s="96">
        <f>S209*H209</f>
        <v>0</v>
      </c>
      <c r="AR209" s="97" t="s">
        <v>81</v>
      </c>
      <c r="AT209" s="97" t="s">
        <v>77</v>
      </c>
      <c r="AU209" s="97" t="s">
        <v>82</v>
      </c>
      <c r="AY209" s="1" t="s">
        <v>75</v>
      </c>
      <c r="BE209" s="98">
        <f>IF(N209="základná",J209,0)</f>
        <v>0</v>
      </c>
      <c r="BF209" s="98">
        <f>IF(N209="znížená",J209,0)</f>
        <v>0</v>
      </c>
      <c r="BG209" s="98">
        <f>IF(N209="zákl. prenesená",J209,0)</f>
        <v>0</v>
      </c>
      <c r="BH209" s="98">
        <f>IF(N209="zníž. prenesená",J209,0)</f>
        <v>0</v>
      </c>
      <c r="BI209" s="98">
        <f>IF(N209="nulová",J209,0)</f>
        <v>0</v>
      </c>
      <c r="BJ209" s="1" t="s">
        <v>82</v>
      </c>
      <c r="BK209" s="98">
        <f>ROUND(I209*H209,2)</f>
        <v>0</v>
      </c>
      <c r="BL209" s="1" t="s">
        <v>81</v>
      </c>
      <c r="BM209" s="97" t="s">
        <v>297</v>
      </c>
    </row>
    <row r="210" spans="2:65" s="99" customFormat="1">
      <c r="B210" s="100"/>
      <c r="D210" s="101" t="s">
        <v>84</v>
      </c>
      <c r="E210" s="102" t="s">
        <v>9</v>
      </c>
      <c r="F210" s="103" t="s">
        <v>298</v>
      </c>
      <c r="H210" s="104">
        <v>13</v>
      </c>
      <c r="I210" s="105"/>
      <c r="L210" s="100"/>
      <c r="M210" s="106"/>
      <c r="T210" s="107"/>
      <c r="AT210" s="102" t="s">
        <v>84</v>
      </c>
      <c r="AU210" s="102" t="s">
        <v>82</v>
      </c>
      <c r="AV210" s="99" t="s">
        <v>82</v>
      </c>
      <c r="AW210" s="99" t="s">
        <v>86</v>
      </c>
      <c r="AX210" s="99" t="s">
        <v>74</v>
      </c>
      <c r="AY210" s="102" t="s">
        <v>75</v>
      </c>
    </row>
    <row r="211" spans="2:65" s="8" customFormat="1" ht="24.2" customHeight="1">
      <c r="B211" s="9"/>
      <c r="C211" s="85" t="s">
        <v>299</v>
      </c>
      <c r="D211" s="85" t="s">
        <v>77</v>
      </c>
      <c r="E211" s="86" t="s">
        <v>300</v>
      </c>
      <c r="F211" s="87" t="s">
        <v>301</v>
      </c>
      <c r="G211" s="88" t="s">
        <v>97</v>
      </c>
      <c r="H211" s="89">
        <v>233</v>
      </c>
      <c r="I211" s="90"/>
      <c r="J211" s="91">
        <f>ROUND(I211*H211,2)</f>
        <v>0</v>
      </c>
      <c r="K211" s="92"/>
      <c r="L211" s="9"/>
      <c r="M211" s="93" t="s">
        <v>9</v>
      </c>
      <c r="N211" s="94" t="s">
        <v>29</v>
      </c>
      <c r="P211" s="95">
        <f>O211*H211</f>
        <v>0</v>
      </c>
      <c r="Q211" s="95">
        <v>0</v>
      </c>
      <c r="R211" s="95">
        <f>Q211*H211</f>
        <v>0</v>
      </c>
      <c r="S211" s="95">
        <v>0</v>
      </c>
      <c r="T211" s="96">
        <f>S211*H211</f>
        <v>0</v>
      </c>
      <c r="AR211" s="97" t="s">
        <v>81</v>
      </c>
      <c r="AT211" s="97" t="s">
        <v>77</v>
      </c>
      <c r="AU211" s="97" t="s">
        <v>82</v>
      </c>
      <c r="AY211" s="1" t="s">
        <v>75</v>
      </c>
      <c r="BE211" s="98">
        <f>IF(N211="základná",J211,0)</f>
        <v>0</v>
      </c>
      <c r="BF211" s="98">
        <f>IF(N211="znížená",J211,0)</f>
        <v>0</v>
      </c>
      <c r="BG211" s="98">
        <f>IF(N211="zákl. prenesená",J211,0)</f>
        <v>0</v>
      </c>
      <c r="BH211" s="98">
        <f>IF(N211="zníž. prenesená",J211,0)</f>
        <v>0</v>
      </c>
      <c r="BI211" s="98">
        <f>IF(N211="nulová",J211,0)</f>
        <v>0</v>
      </c>
      <c r="BJ211" s="1" t="s">
        <v>82</v>
      </c>
      <c r="BK211" s="98">
        <f>ROUND(I211*H211,2)</f>
        <v>0</v>
      </c>
      <c r="BL211" s="1" t="s">
        <v>81</v>
      </c>
      <c r="BM211" s="97" t="s">
        <v>302</v>
      </c>
    </row>
    <row r="212" spans="2:65" s="99" customFormat="1">
      <c r="B212" s="100"/>
      <c r="D212" s="101" t="s">
        <v>84</v>
      </c>
      <c r="E212" s="102" t="s">
        <v>9</v>
      </c>
      <c r="F212" s="103" t="s">
        <v>303</v>
      </c>
      <c r="H212" s="104">
        <v>233</v>
      </c>
      <c r="I212" s="105"/>
      <c r="L212" s="100"/>
      <c r="M212" s="106"/>
      <c r="T212" s="107"/>
      <c r="AT212" s="102" t="s">
        <v>84</v>
      </c>
      <c r="AU212" s="102" t="s">
        <v>82</v>
      </c>
      <c r="AV212" s="99" t="s">
        <v>82</v>
      </c>
      <c r="AW212" s="99" t="s">
        <v>86</v>
      </c>
      <c r="AX212" s="99" t="s">
        <v>74</v>
      </c>
      <c r="AY212" s="102" t="s">
        <v>75</v>
      </c>
    </row>
    <row r="213" spans="2:65" s="8" customFormat="1" ht="24.2" customHeight="1">
      <c r="B213" s="9"/>
      <c r="C213" s="85" t="s">
        <v>304</v>
      </c>
      <c r="D213" s="85" t="s">
        <v>77</v>
      </c>
      <c r="E213" s="86" t="s">
        <v>305</v>
      </c>
      <c r="F213" s="87" t="s">
        <v>306</v>
      </c>
      <c r="G213" s="88" t="s">
        <v>80</v>
      </c>
      <c r="H213" s="89">
        <v>280</v>
      </c>
      <c r="I213" s="90"/>
      <c r="J213" s="91">
        <f>ROUND(I213*H213,2)</f>
        <v>0</v>
      </c>
      <c r="K213" s="92"/>
      <c r="L213" s="9"/>
      <c r="M213" s="93" t="s">
        <v>9</v>
      </c>
      <c r="N213" s="94" t="s">
        <v>29</v>
      </c>
      <c r="P213" s="95">
        <f>O213*H213</f>
        <v>0</v>
      </c>
      <c r="Q213" s="95">
        <v>1.0000000000000001E-5</v>
      </c>
      <c r="R213" s="95">
        <f>Q213*H213</f>
        <v>2.8000000000000004E-3</v>
      </c>
      <c r="S213" s="95">
        <v>0</v>
      </c>
      <c r="T213" s="96">
        <f>S213*H213</f>
        <v>0</v>
      </c>
      <c r="AR213" s="97" t="s">
        <v>81</v>
      </c>
      <c r="AT213" s="97" t="s">
        <v>77</v>
      </c>
      <c r="AU213" s="97" t="s">
        <v>82</v>
      </c>
      <c r="AY213" s="1" t="s">
        <v>75</v>
      </c>
      <c r="BE213" s="98">
        <f>IF(N213="základná",J213,0)</f>
        <v>0</v>
      </c>
      <c r="BF213" s="98">
        <f>IF(N213="znížená",J213,0)</f>
        <v>0</v>
      </c>
      <c r="BG213" s="98">
        <f>IF(N213="zákl. prenesená",J213,0)</f>
        <v>0</v>
      </c>
      <c r="BH213" s="98">
        <f>IF(N213="zníž. prenesená",J213,0)</f>
        <v>0</v>
      </c>
      <c r="BI213" s="98">
        <f>IF(N213="nulová",J213,0)</f>
        <v>0</v>
      </c>
      <c r="BJ213" s="1" t="s">
        <v>82</v>
      </c>
      <c r="BK213" s="98">
        <f>ROUND(I213*H213,2)</f>
        <v>0</v>
      </c>
      <c r="BL213" s="1" t="s">
        <v>81</v>
      </c>
      <c r="BM213" s="97" t="s">
        <v>307</v>
      </c>
    </row>
    <row r="214" spans="2:65" s="99" customFormat="1">
      <c r="B214" s="100"/>
      <c r="D214" s="101" t="s">
        <v>84</v>
      </c>
      <c r="E214" s="102" t="s">
        <v>9</v>
      </c>
      <c r="F214" s="103" t="s">
        <v>308</v>
      </c>
      <c r="H214" s="104">
        <v>280</v>
      </c>
      <c r="I214" s="105"/>
      <c r="L214" s="100"/>
      <c r="M214" s="106"/>
      <c r="T214" s="107"/>
      <c r="AT214" s="102" t="s">
        <v>84</v>
      </c>
      <c r="AU214" s="102" t="s">
        <v>82</v>
      </c>
      <c r="AV214" s="99" t="s">
        <v>82</v>
      </c>
      <c r="AW214" s="99" t="s">
        <v>86</v>
      </c>
      <c r="AX214" s="99" t="s">
        <v>74</v>
      </c>
      <c r="AY214" s="102" t="s">
        <v>75</v>
      </c>
    </row>
    <row r="215" spans="2:65" s="8" customFormat="1" ht="33" customHeight="1">
      <c r="B215" s="9"/>
      <c r="C215" s="85" t="s">
        <v>309</v>
      </c>
      <c r="D215" s="85" t="s">
        <v>77</v>
      </c>
      <c r="E215" s="86" t="s">
        <v>310</v>
      </c>
      <c r="F215" s="87" t="s">
        <v>311</v>
      </c>
      <c r="G215" s="88" t="s">
        <v>97</v>
      </c>
      <c r="H215" s="89">
        <v>422</v>
      </c>
      <c r="I215" s="90"/>
      <c r="J215" s="91">
        <f>ROUND(I215*H215,2)</f>
        <v>0</v>
      </c>
      <c r="K215" s="92"/>
      <c r="L215" s="9"/>
      <c r="M215" s="93" t="s">
        <v>9</v>
      </c>
      <c r="N215" s="94" t="s">
        <v>29</v>
      </c>
      <c r="P215" s="95">
        <f>O215*H215</f>
        <v>0</v>
      </c>
      <c r="Q215" s="95">
        <v>0.15814267200000001</v>
      </c>
      <c r="R215" s="95">
        <f>Q215*H215</f>
        <v>66.736207583999999</v>
      </c>
      <c r="S215" s="95">
        <v>0</v>
      </c>
      <c r="T215" s="96">
        <f>S215*H215</f>
        <v>0</v>
      </c>
      <c r="AR215" s="97" t="s">
        <v>81</v>
      </c>
      <c r="AT215" s="97" t="s">
        <v>77</v>
      </c>
      <c r="AU215" s="97" t="s">
        <v>82</v>
      </c>
      <c r="AY215" s="1" t="s">
        <v>75</v>
      </c>
      <c r="BE215" s="98">
        <f>IF(N215="základná",J215,0)</f>
        <v>0</v>
      </c>
      <c r="BF215" s="98">
        <f>IF(N215="znížená",J215,0)</f>
        <v>0</v>
      </c>
      <c r="BG215" s="98">
        <f>IF(N215="zákl. prenesená",J215,0)</f>
        <v>0</v>
      </c>
      <c r="BH215" s="98">
        <f>IF(N215="zníž. prenesená",J215,0)</f>
        <v>0</v>
      </c>
      <c r="BI215" s="98">
        <f>IF(N215="nulová",J215,0)</f>
        <v>0</v>
      </c>
      <c r="BJ215" s="1" t="s">
        <v>82</v>
      </c>
      <c r="BK215" s="98">
        <f>ROUND(I215*H215,2)</f>
        <v>0</v>
      </c>
      <c r="BL215" s="1" t="s">
        <v>81</v>
      </c>
      <c r="BM215" s="97" t="s">
        <v>312</v>
      </c>
    </row>
    <row r="216" spans="2:65" s="99" customFormat="1">
      <c r="B216" s="100"/>
      <c r="D216" s="101" t="s">
        <v>84</v>
      </c>
      <c r="E216" s="102" t="s">
        <v>9</v>
      </c>
      <c r="F216" s="103" t="s">
        <v>313</v>
      </c>
      <c r="H216" s="104">
        <v>284</v>
      </c>
      <c r="I216" s="105"/>
      <c r="L216" s="100"/>
      <c r="M216" s="106"/>
      <c r="T216" s="107"/>
      <c r="AT216" s="102" t="s">
        <v>84</v>
      </c>
      <c r="AU216" s="102" t="s">
        <v>82</v>
      </c>
      <c r="AV216" s="99" t="s">
        <v>82</v>
      </c>
      <c r="AW216" s="99" t="s">
        <v>86</v>
      </c>
      <c r="AX216" s="99" t="s">
        <v>1</v>
      </c>
      <c r="AY216" s="102" t="s">
        <v>75</v>
      </c>
    </row>
    <row r="217" spans="2:65" s="99" customFormat="1">
      <c r="B217" s="100"/>
      <c r="D217" s="101" t="s">
        <v>84</v>
      </c>
      <c r="E217" s="102" t="s">
        <v>9</v>
      </c>
      <c r="F217" s="103" t="s">
        <v>314</v>
      </c>
      <c r="H217" s="104">
        <v>138</v>
      </c>
      <c r="I217" s="105"/>
      <c r="L217" s="100"/>
      <c r="M217" s="106"/>
      <c r="T217" s="107"/>
      <c r="AT217" s="102" t="s">
        <v>84</v>
      </c>
      <c r="AU217" s="102" t="s">
        <v>82</v>
      </c>
      <c r="AV217" s="99" t="s">
        <v>82</v>
      </c>
      <c r="AW217" s="99" t="s">
        <v>86</v>
      </c>
      <c r="AX217" s="99" t="s">
        <v>1</v>
      </c>
      <c r="AY217" s="102" t="s">
        <v>75</v>
      </c>
    </row>
    <row r="218" spans="2:65" s="119" customFormat="1">
      <c r="B218" s="120"/>
      <c r="D218" s="101" t="s">
        <v>84</v>
      </c>
      <c r="E218" s="121" t="s">
        <v>9</v>
      </c>
      <c r="F218" s="122" t="s">
        <v>293</v>
      </c>
      <c r="H218" s="123">
        <v>422</v>
      </c>
      <c r="I218" s="124"/>
      <c r="L218" s="120"/>
      <c r="M218" s="125"/>
      <c r="T218" s="126"/>
      <c r="AT218" s="121" t="s">
        <v>84</v>
      </c>
      <c r="AU218" s="121" t="s">
        <v>82</v>
      </c>
      <c r="AV218" s="119" t="s">
        <v>81</v>
      </c>
      <c r="AW218" s="119" t="s">
        <v>86</v>
      </c>
      <c r="AX218" s="119" t="s">
        <v>74</v>
      </c>
      <c r="AY218" s="121" t="s">
        <v>75</v>
      </c>
    </row>
    <row r="219" spans="2:65" s="8" customFormat="1" ht="21.75" customHeight="1">
      <c r="B219" s="9"/>
      <c r="C219" s="108" t="s">
        <v>315</v>
      </c>
      <c r="D219" s="108" t="s">
        <v>121</v>
      </c>
      <c r="E219" s="109" t="s">
        <v>316</v>
      </c>
      <c r="F219" s="110" t="s">
        <v>317</v>
      </c>
      <c r="G219" s="111" t="s">
        <v>185</v>
      </c>
      <c r="H219" s="112">
        <v>286.83999999999997</v>
      </c>
      <c r="I219" s="113"/>
      <c r="J219" s="114">
        <f>ROUND(I219*H219,2)</f>
        <v>0</v>
      </c>
      <c r="K219" s="115"/>
      <c r="L219" s="116"/>
      <c r="M219" s="117" t="s">
        <v>9</v>
      </c>
      <c r="N219" s="118" t="s">
        <v>29</v>
      </c>
      <c r="P219" s="95">
        <f>O219*H219</f>
        <v>0</v>
      </c>
      <c r="Q219" s="95">
        <v>8.5000000000000006E-2</v>
      </c>
      <c r="R219" s="95">
        <f>Q219*H219</f>
        <v>24.381399999999999</v>
      </c>
      <c r="S219" s="95">
        <v>0</v>
      </c>
      <c r="T219" s="96">
        <f>S219*H219</f>
        <v>0</v>
      </c>
      <c r="AR219" s="97" t="s">
        <v>115</v>
      </c>
      <c r="AT219" s="97" t="s">
        <v>121</v>
      </c>
      <c r="AU219" s="97" t="s">
        <v>82</v>
      </c>
      <c r="AY219" s="1" t="s">
        <v>75</v>
      </c>
      <c r="BE219" s="98">
        <f>IF(N219="základná",J219,0)</f>
        <v>0</v>
      </c>
      <c r="BF219" s="98">
        <f>IF(N219="znížená",J219,0)</f>
        <v>0</v>
      </c>
      <c r="BG219" s="98">
        <f>IF(N219="zákl. prenesená",J219,0)</f>
        <v>0</v>
      </c>
      <c r="BH219" s="98">
        <f>IF(N219="zníž. prenesená",J219,0)</f>
        <v>0</v>
      </c>
      <c r="BI219" s="98">
        <f>IF(N219="nulová",J219,0)</f>
        <v>0</v>
      </c>
      <c r="BJ219" s="1" t="s">
        <v>82</v>
      </c>
      <c r="BK219" s="98">
        <f>ROUND(I219*H219,2)</f>
        <v>0</v>
      </c>
      <c r="BL219" s="1" t="s">
        <v>81</v>
      </c>
      <c r="BM219" s="97" t="s">
        <v>318</v>
      </c>
    </row>
    <row r="220" spans="2:65" s="99" customFormat="1">
      <c r="B220" s="100"/>
      <c r="D220" s="101" t="s">
        <v>84</v>
      </c>
      <c r="E220" s="102" t="s">
        <v>9</v>
      </c>
      <c r="F220" s="103" t="s">
        <v>313</v>
      </c>
      <c r="H220" s="104">
        <v>284</v>
      </c>
      <c r="I220" s="105"/>
      <c r="L220" s="100"/>
      <c r="M220" s="106"/>
      <c r="T220" s="107"/>
      <c r="AT220" s="102" t="s">
        <v>84</v>
      </c>
      <c r="AU220" s="102" t="s">
        <v>82</v>
      </c>
      <c r="AV220" s="99" t="s">
        <v>82</v>
      </c>
      <c r="AW220" s="99" t="s">
        <v>86</v>
      </c>
      <c r="AX220" s="99" t="s">
        <v>74</v>
      </c>
      <c r="AY220" s="102" t="s">
        <v>75</v>
      </c>
    </row>
    <row r="221" spans="2:65" s="99" customFormat="1">
      <c r="B221" s="100"/>
      <c r="D221" s="101" t="s">
        <v>84</v>
      </c>
      <c r="F221" s="103" t="s">
        <v>319</v>
      </c>
      <c r="H221" s="104">
        <v>286.83999999999997</v>
      </c>
      <c r="I221" s="105"/>
      <c r="L221" s="100"/>
      <c r="M221" s="106"/>
      <c r="T221" s="107"/>
      <c r="AT221" s="102" t="s">
        <v>84</v>
      </c>
      <c r="AU221" s="102" t="s">
        <v>82</v>
      </c>
      <c r="AV221" s="99" t="s">
        <v>82</v>
      </c>
      <c r="AW221" s="99" t="s">
        <v>4</v>
      </c>
      <c r="AX221" s="99" t="s">
        <v>74</v>
      </c>
      <c r="AY221" s="102" t="s">
        <v>75</v>
      </c>
    </row>
    <row r="222" spans="2:65" s="8" customFormat="1" ht="37.9" customHeight="1">
      <c r="B222" s="9"/>
      <c r="C222" s="85" t="s">
        <v>320</v>
      </c>
      <c r="D222" s="85" t="s">
        <v>77</v>
      </c>
      <c r="E222" s="86" t="s">
        <v>321</v>
      </c>
      <c r="F222" s="87" t="s">
        <v>322</v>
      </c>
      <c r="G222" s="88" t="s">
        <v>97</v>
      </c>
      <c r="H222" s="89">
        <v>12</v>
      </c>
      <c r="I222" s="90"/>
      <c r="J222" s="91">
        <f>ROUND(I222*H222,2)</f>
        <v>0</v>
      </c>
      <c r="K222" s="92"/>
      <c r="L222" s="9"/>
      <c r="M222" s="93" t="s">
        <v>9</v>
      </c>
      <c r="N222" s="94" t="s">
        <v>29</v>
      </c>
      <c r="P222" s="95">
        <f>O222*H222</f>
        <v>0</v>
      </c>
      <c r="Q222" s="95">
        <v>9.7930000000000003E-2</v>
      </c>
      <c r="R222" s="95">
        <f>Q222*H222</f>
        <v>1.17516</v>
      </c>
      <c r="S222" s="95">
        <v>0</v>
      </c>
      <c r="T222" s="96">
        <f>S222*H222</f>
        <v>0</v>
      </c>
      <c r="AR222" s="97" t="s">
        <v>81</v>
      </c>
      <c r="AT222" s="97" t="s">
        <v>77</v>
      </c>
      <c r="AU222" s="97" t="s">
        <v>82</v>
      </c>
      <c r="AY222" s="1" t="s">
        <v>75</v>
      </c>
      <c r="BE222" s="98">
        <f>IF(N222="základná",J222,0)</f>
        <v>0</v>
      </c>
      <c r="BF222" s="98">
        <f>IF(N222="znížená",J222,0)</f>
        <v>0</v>
      </c>
      <c r="BG222" s="98">
        <f>IF(N222="zákl. prenesená",J222,0)</f>
        <v>0</v>
      </c>
      <c r="BH222" s="98">
        <f>IF(N222="zníž. prenesená",J222,0)</f>
        <v>0</v>
      </c>
      <c r="BI222" s="98">
        <f>IF(N222="nulová",J222,0)</f>
        <v>0</v>
      </c>
      <c r="BJ222" s="1" t="s">
        <v>82</v>
      </c>
      <c r="BK222" s="98">
        <f>ROUND(I222*H222,2)</f>
        <v>0</v>
      </c>
      <c r="BL222" s="1" t="s">
        <v>81</v>
      </c>
      <c r="BM222" s="97" t="s">
        <v>323</v>
      </c>
    </row>
    <row r="223" spans="2:65" s="8" customFormat="1" ht="21.75" customHeight="1">
      <c r="B223" s="9"/>
      <c r="C223" s="108" t="s">
        <v>324</v>
      </c>
      <c r="D223" s="108" t="s">
        <v>121</v>
      </c>
      <c r="E223" s="109" t="s">
        <v>325</v>
      </c>
      <c r="F223" s="110" t="s">
        <v>326</v>
      </c>
      <c r="G223" s="111" t="s">
        <v>185</v>
      </c>
      <c r="H223" s="112">
        <v>12.12</v>
      </c>
      <c r="I223" s="113"/>
      <c r="J223" s="114">
        <f>ROUND(I223*H223,2)</f>
        <v>0</v>
      </c>
      <c r="K223" s="115"/>
      <c r="L223" s="116"/>
      <c r="M223" s="117" t="s">
        <v>9</v>
      </c>
      <c r="N223" s="118" t="s">
        <v>29</v>
      </c>
      <c r="P223" s="95">
        <f>O223*H223</f>
        <v>0</v>
      </c>
      <c r="Q223" s="95">
        <v>2.3E-2</v>
      </c>
      <c r="R223" s="95">
        <f>Q223*H223</f>
        <v>0.27875999999999995</v>
      </c>
      <c r="S223" s="95">
        <v>0</v>
      </c>
      <c r="T223" s="96">
        <f>S223*H223</f>
        <v>0</v>
      </c>
      <c r="AR223" s="97" t="s">
        <v>115</v>
      </c>
      <c r="AT223" s="97" t="s">
        <v>121</v>
      </c>
      <c r="AU223" s="97" t="s">
        <v>82</v>
      </c>
      <c r="AY223" s="1" t="s">
        <v>75</v>
      </c>
      <c r="BE223" s="98">
        <f>IF(N223="základná",J223,0)</f>
        <v>0</v>
      </c>
      <c r="BF223" s="98">
        <f>IF(N223="znížená",J223,0)</f>
        <v>0</v>
      </c>
      <c r="BG223" s="98">
        <f>IF(N223="zákl. prenesená",J223,0)</f>
        <v>0</v>
      </c>
      <c r="BH223" s="98">
        <f>IF(N223="zníž. prenesená",J223,0)</f>
        <v>0</v>
      </c>
      <c r="BI223" s="98">
        <f>IF(N223="nulová",J223,0)</f>
        <v>0</v>
      </c>
      <c r="BJ223" s="1" t="s">
        <v>82</v>
      </c>
      <c r="BK223" s="98">
        <f>ROUND(I223*H223,2)</f>
        <v>0</v>
      </c>
      <c r="BL223" s="1" t="s">
        <v>81</v>
      </c>
      <c r="BM223" s="97" t="s">
        <v>327</v>
      </c>
    </row>
    <row r="224" spans="2:65" s="99" customFormat="1">
      <c r="B224" s="100"/>
      <c r="D224" s="101" t="s">
        <v>84</v>
      </c>
      <c r="F224" s="103" t="s">
        <v>328</v>
      </c>
      <c r="H224" s="104">
        <v>12.12</v>
      </c>
      <c r="I224" s="105"/>
      <c r="L224" s="100"/>
      <c r="M224" s="106"/>
      <c r="T224" s="107"/>
      <c r="AT224" s="102" t="s">
        <v>84</v>
      </c>
      <c r="AU224" s="102" t="s">
        <v>82</v>
      </c>
      <c r="AV224" s="99" t="s">
        <v>82</v>
      </c>
      <c r="AW224" s="99" t="s">
        <v>4</v>
      </c>
      <c r="AX224" s="99" t="s">
        <v>74</v>
      </c>
      <c r="AY224" s="102" t="s">
        <v>75</v>
      </c>
    </row>
    <row r="225" spans="2:65" s="8" customFormat="1" ht="37.9" customHeight="1">
      <c r="B225" s="9"/>
      <c r="C225" s="85" t="s">
        <v>329</v>
      </c>
      <c r="D225" s="85" t="s">
        <v>77</v>
      </c>
      <c r="E225" s="86" t="s">
        <v>330</v>
      </c>
      <c r="F225" s="87" t="s">
        <v>331</v>
      </c>
      <c r="G225" s="88" t="s">
        <v>80</v>
      </c>
      <c r="H225" s="89">
        <v>5300</v>
      </c>
      <c r="I225" s="90"/>
      <c r="J225" s="91">
        <f>ROUND(I225*H225,2)</f>
        <v>0</v>
      </c>
      <c r="K225" s="92"/>
      <c r="L225" s="9"/>
      <c r="M225" s="93" t="s">
        <v>9</v>
      </c>
      <c r="N225" s="94" t="s">
        <v>29</v>
      </c>
      <c r="P225" s="95">
        <f>O225*H225</f>
        <v>0</v>
      </c>
      <c r="Q225" s="95">
        <v>1.35E-2</v>
      </c>
      <c r="R225" s="95">
        <f>Q225*H225</f>
        <v>71.55</v>
      </c>
      <c r="S225" s="95">
        <v>0</v>
      </c>
      <c r="T225" s="96">
        <f>S225*H225</f>
        <v>0</v>
      </c>
      <c r="AR225" s="97" t="s">
        <v>81</v>
      </c>
      <c r="AT225" s="97" t="s">
        <v>77</v>
      </c>
      <c r="AU225" s="97" t="s">
        <v>82</v>
      </c>
      <c r="AY225" s="1" t="s">
        <v>75</v>
      </c>
      <c r="BE225" s="98">
        <f>IF(N225="základná",J225,0)</f>
        <v>0</v>
      </c>
      <c r="BF225" s="98">
        <f>IF(N225="znížená",J225,0)</f>
        <v>0</v>
      </c>
      <c r="BG225" s="98">
        <f>IF(N225="zákl. prenesená",J225,0)</f>
        <v>0</v>
      </c>
      <c r="BH225" s="98">
        <f>IF(N225="zníž. prenesená",J225,0)</f>
        <v>0</v>
      </c>
      <c r="BI225" s="98">
        <f>IF(N225="nulová",J225,0)</f>
        <v>0</v>
      </c>
      <c r="BJ225" s="1" t="s">
        <v>82</v>
      </c>
      <c r="BK225" s="98">
        <f>ROUND(I225*H225,2)</f>
        <v>0</v>
      </c>
      <c r="BL225" s="1" t="s">
        <v>81</v>
      </c>
      <c r="BM225" s="97" t="s">
        <v>332</v>
      </c>
    </row>
    <row r="226" spans="2:65" s="8" customFormat="1" ht="24.2" customHeight="1">
      <c r="B226" s="9"/>
      <c r="C226" s="108" t="s">
        <v>333</v>
      </c>
      <c r="D226" s="108" t="s">
        <v>121</v>
      </c>
      <c r="E226" s="109" t="s">
        <v>334</v>
      </c>
      <c r="F226" s="110" t="s">
        <v>335</v>
      </c>
      <c r="G226" s="111" t="s">
        <v>80</v>
      </c>
      <c r="H226" s="112">
        <v>6095</v>
      </c>
      <c r="I226" s="113"/>
      <c r="J226" s="114">
        <f>ROUND(I226*H226,2)</f>
        <v>0</v>
      </c>
      <c r="K226" s="115"/>
      <c r="L226" s="116"/>
      <c r="M226" s="117" t="s">
        <v>9</v>
      </c>
      <c r="N226" s="118" t="s">
        <v>29</v>
      </c>
      <c r="P226" s="95">
        <f>O226*H226</f>
        <v>0</v>
      </c>
      <c r="Q226" s="95">
        <v>5.0000000000000001E-4</v>
      </c>
      <c r="R226" s="95">
        <f>Q226*H226</f>
        <v>3.0474999999999999</v>
      </c>
      <c r="S226" s="95">
        <v>0</v>
      </c>
      <c r="T226" s="96">
        <f>S226*H226</f>
        <v>0</v>
      </c>
      <c r="AR226" s="97" t="s">
        <v>115</v>
      </c>
      <c r="AT226" s="97" t="s">
        <v>121</v>
      </c>
      <c r="AU226" s="97" t="s">
        <v>82</v>
      </c>
      <c r="AY226" s="1" t="s">
        <v>75</v>
      </c>
      <c r="BE226" s="98">
        <f>IF(N226="základná",J226,0)</f>
        <v>0</v>
      </c>
      <c r="BF226" s="98">
        <f>IF(N226="znížená",J226,0)</f>
        <v>0</v>
      </c>
      <c r="BG226" s="98">
        <f>IF(N226="zákl. prenesená",J226,0)</f>
        <v>0</v>
      </c>
      <c r="BH226" s="98">
        <f>IF(N226="zníž. prenesená",J226,0)</f>
        <v>0</v>
      </c>
      <c r="BI226" s="98">
        <f>IF(N226="nulová",J226,0)</f>
        <v>0</v>
      </c>
      <c r="BJ226" s="1" t="s">
        <v>82</v>
      </c>
      <c r="BK226" s="98">
        <f>ROUND(I226*H226,2)</f>
        <v>0</v>
      </c>
      <c r="BL226" s="1" t="s">
        <v>81</v>
      </c>
      <c r="BM226" s="97" t="s">
        <v>336</v>
      </c>
    </row>
    <row r="227" spans="2:65" s="99" customFormat="1">
      <c r="B227" s="100"/>
      <c r="D227" s="101" t="s">
        <v>84</v>
      </c>
      <c r="F227" s="103" t="s">
        <v>337</v>
      </c>
      <c r="H227" s="104">
        <v>6095</v>
      </c>
      <c r="I227" s="105"/>
      <c r="L227" s="100"/>
      <c r="M227" s="106"/>
      <c r="T227" s="107"/>
      <c r="AT227" s="102" t="s">
        <v>84</v>
      </c>
      <c r="AU227" s="102" t="s">
        <v>82</v>
      </c>
      <c r="AV227" s="99" t="s">
        <v>82</v>
      </c>
      <c r="AW227" s="99" t="s">
        <v>4</v>
      </c>
      <c r="AX227" s="99" t="s">
        <v>74</v>
      </c>
      <c r="AY227" s="102" t="s">
        <v>75</v>
      </c>
    </row>
    <row r="228" spans="2:65" s="8" customFormat="1" ht="24.2" customHeight="1">
      <c r="B228" s="9"/>
      <c r="C228" s="85" t="s">
        <v>338</v>
      </c>
      <c r="D228" s="85" t="s">
        <v>77</v>
      </c>
      <c r="E228" s="86" t="s">
        <v>339</v>
      </c>
      <c r="F228" s="87" t="s">
        <v>340</v>
      </c>
      <c r="G228" s="88" t="s">
        <v>97</v>
      </c>
      <c r="H228" s="89">
        <v>276</v>
      </c>
      <c r="I228" s="90"/>
      <c r="J228" s="91">
        <f>ROUND(I228*H228,2)</f>
        <v>0</v>
      </c>
      <c r="K228" s="92"/>
      <c r="L228" s="9"/>
      <c r="M228" s="93" t="s">
        <v>9</v>
      </c>
      <c r="N228" s="94" t="s">
        <v>29</v>
      </c>
      <c r="P228" s="95">
        <f>O228*H228</f>
        <v>0</v>
      </c>
      <c r="Q228" s="95">
        <v>0</v>
      </c>
      <c r="R228" s="95">
        <f>Q228*H228</f>
        <v>0</v>
      </c>
      <c r="S228" s="95">
        <v>0</v>
      </c>
      <c r="T228" s="96">
        <f>S228*H228</f>
        <v>0</v>
      </c>
      <c r="AR228" s="97" t="s">
        <v>81</v>
      </c>
      <c r="AT228" s="97" t="s">
        <v>77</v>
      </c>
      <c r="AU228" s="97" t="s">
        <v>82</v>
      </c>
      <c r="AY228" s="1" t="s">
        <v>75</v>
      </c>
      <c r="BE228" s="98">
        <f>IF(N228="základná",J228,0)</f>
        <v>0</v>
      </c>
      <c r="BF228" s="98">
        <f>IF(N228="znížená",J228,0)</f>
        <v>0</v>
      </c>
      <c r="BG228" s="98">
        <f>IF(N228="zákl. prenesená",J228,0)</f>
        <v>0</v>
      </c>
      <c r="BH228" s="98">
        <f>IF(N228="zníž. prenesená",J228,0)</f>
        <v>0</v>
      </c>
      <c r="BI228" s="98">
        <f>IF(N228="nulová",J228,0)</f>
        <v>0</v>
      </c>
      <c r="BJ228" s="1" t="s">
        <v>82</v>
      </c>
      <c r="BK228" s="98">
        <f>ROUND(I228*H228,2)</f>
        <v>0</v>
      </c>
      <c r="BL228" s="1" t="s">
        <v>81</v>
      </c>
      <c r="BM228" s="97" t="s">
        <v>341</v>
      </c>
    </row>
    <row r="229" spans="2:65" s="8" customFormat="1" ht="33" customHeight="1">
      <c r="B229" s="9"/>
      <c r="C229" s="85" t="s">
        <v>342</v>
      </c>
      <c r="D229" s="85" t="s">
        <v>77</v>
      </c>
      <c r="E229" s="86" t="s">
        <v>343</v>
      </c>
      <c r="F229" s="87" t="s">
        <v>344</v>
      </c>
      <c r="G229" s="88" t="s">
        <v>185</v>
      </c>
      <c r="H229" s="89">
        <v>18</v>
      </c>
      <c r="I229" s="90"/>
      <c r="J229" s="91">
        <f>ROUND(I229*H229,2)</f>
        <v>0</v>
      </c>
      <c r="K229" s="92"/>
      <c r="L229" s="9"/>
      <c r="M229" s="93" t="s">
        <v>9</v>
      </c>
      <c r="N229" s="94" t="s">
        <v>29</v>
      </c>
      <c r="P229" s="95">
        <f>O229*H229</f>
        <v>0</v>
      </c>
      <c r="Q229" s="95">
        <v>1.6167899999999999</v>
      </c>
      <c r="R229" s="95">
        <f>Q229*H229</f>
        <v>29.102219999999999</v>
      </c>
      <c r="S229" s="95">
        <v>0</v>
      </c>
      <c r="T229" s="96">
        <f>S229*H229</f>
        <v>0</v>
      </c>
      <c r="AR229" s="97" t="s">
        <v>81</v>
      </c>
      <c r="AT229" s="97" t="s">
        <v>77</v>
      </c>
      <c r="AU229" s="97" t="s">
        <v>82</v>
      </c>
      <c r="AY229" s="1" t="s">
        <v>75</v>
      </c>
      <c r="BE229" s="98">
        <f>IF(N229="základná",J229,0)</f>
        <v>0</v>
      </c>
      <c r="BF229" s="98">
        <f>IF(N229="znížená",J229,0)</f>
        <v>0</v>
      </c>
      <c r="BG229" s="98">
        <f>IF(N229="zákl. prenesená",J229,0)</f>
        <v>0</v>
      </c>
      <c r="BH229" s="98">
        <f>IF(N229="zníž. prenesená",J229,0)</f>
        <v>0</v>
      </c>
      <c r="BI229" s="98">
        <f>IF(N229="nulová",J229,0)</f>
        <v>0</v>
      </c>
      <c r="BJ229" s="1" t="s">
        <v>82</v>
      </c>
      <c r="BK229" s="98">
        <f>ROUND(I229*H229,2)</f>
        <v>0</v>
      </c>
      <c r="BL229" s="1" t="s">
        <v>81</v>
      </c>
      <c r="BM229" s="97" t="s">
        <v>345</v>
      </c>
    </row>
    <row r="230" spans="2:65" s="99" customFormat="1">
      <c r="B230" s="100"/>
      <c r="D230" s="101" t="s">
        <v>84</v>
      </c>
      <c r="E230" s="102" t="s">
        <v>9</v>
      </c>
      <c r="F230" s="103" t="s">
        <v>346</v>
      </c>
      <c r="H230" s="104">
        <v>18</v>
      </c>
      <c r="I230" s="105"/>
      <c r="L230" s="100"/>
      <c r="M230" s="106"/>
      <c r="T230" s="107"/>
      <c r="AT230" s="102" t="s">
        <v>84</v>
      </c>
      <c r="AU230" s="102" t="s">
        <v>82</v>
      </c>
      <c r="AV230" s="99" t="s">
        <v>82</v>
      </c>
      <c r="AW230" s="99" t="s">
        <v>86</v>
      </c>
      <c r="AX230" s="99" t="s">
        <v>74</v>
      </c>
      <c r="AY230" s="102" t="s">
        <v>75</v>
      </c>
    </row>
    <row r="231" spans="2:65" s="8" customFormat="1" ht="24.2" customHeight="1">
      <c r="B231" s="9"/>
      <c r="C231" s="85" t="s">
        <v>347</v>
      </c>
      <c r="D231" s="85" t="s">
        <v>77</v>
      </c>
      <c r="E231" s="86" t="s">
        <v>348</v>
      </c>
      <c r="F231" s="87" t="s">
        <v>349</v>
      </c>
      <c r="G231" s="88" t="s">
        <v>185</v>
      </c>
      <c r="H231" s="89">
        <v>18</v>
      </c>
      <c r="I231" s="90"/>
      <c r="J231" s="91">
        <f>ROUND(I231*H231,2)</f>
        <v>0</v>
      </c>
      <c r="K231" s="92"/>
      <c r="L231" s="9"/>
      <c r="M231" s="93" t="s">
        <v>9</v>
      </c>
      <c r="N231" s="94" t="s">
        <v>29</v>
      </c>
      <c r="P231" s="95">
        <f>O231*H231</f>
        <v>0</v>
      </c>
      <c r="Q231" s="95">
        <v>0</v>
      </c>
      <c r="R231" s="95">
        <f>Q231*H231</f>
        <v>0</v>
      </c>
      <c r="S231" s="95">
        <v>4.3999999999999997E-2</v>
      </c>
      <c r="T231" s="96">
        <f>S231*H231</f>
        <v>0.79199999999999993</v>
      </c>
      <c r="AR231" s="97" t="s">
        <v>81</v>
      </c>
      <c r="AT231" s="97" t="s">
        <v>77</v>
      </c>
      <c r="AU231" s="97" t="s">
        <v>82</v>
      </c>
      <c r="AY231" s="1" t="s">
        <v>75</v>
      </c>
      <c r="BE231" s="98">
        <f>IF(N231="základná",J231,0)</f>
        <v>0</v>
      </c>
      <c r="BF231" s="98">
        <f>IF(N231="znížená",J231,0)</f>
        <v>0</v>
      </c>
      <c r="BG231" s="98">
        <f>IF(N231="zákl. prenesená",J231,0)</f>
        <v>0</v>
      </c>
      <c r="BH231" s="98">
        <f>IF(N231="zníž. prenesená",J231,0)</f>
        <v>0</v>
      </c>
      <c r="BI231" s="98">
        <f>IF(N231="nulová",J231,0)</f>
        <v>0</v>
      </c>
      <c r="BJ231" s="1" t="s">
        <v>82</v>
      </c>
      <c r="BK231" s="98">
        <f>ROUND(I231*H231,2)</f>
        <v>0</v>
      </c>
      <c r="BL231" s="1" t="s">
        <v>81</v>
      </c>
      <c r="BM231" s="97" t="s">
        <v>350</v>
      </c>
    </row>
    <row r="232" spans="2:65" s="99" customFormat="1">
      <c r="B232" s="100"/>
      <c r="D232" s="101" t="s">
        <v>84</v>
      </c>
      <c r="E232" s="102" t="s">
        <v>9</v>
      </c>
      <c r="F232" s="103" t="s">
        <v>351</v>
      </c>
      <c r="H232" s="104">
        <v>18</v>
      </c>
      <c r="I232" s="105"/>
      <c r="L232" s="100"/>
      <c r="M232" s="106"/>
      <c r="T232" s="107"/>
      <c r="AT232" s="102" t="s">
        <v>84</v>
      </c>
      <c r="AU232" s="102" t="s">
        <v>82</v>
      </c>
      <c r="AV232" s="99" t="s">
        <v>82</v>
      </c>
      <c r="AW232" s="99" t="s">
        <v>86</v>
      </c>
      <c r="AX232" s="99" t="s">
        <v>74</v>
      </c>
      <c r="AY232" s="102" t="s">
        <v>75</v>
      </c>
    </row>
    <row r="233" spans="2:65" s="8" customFormat="1" ht="37.9" customHeight="1">
      <c r="B233" s="9"/>
      <c r="C233" s="85" t="s">
        <v>352</v>
      </c>
      <c r="D233" s="85" t="s">
        <v>77</v>
      </c>
      <c r="E233" s="86" t="s">
        <v>353</v>
      </c>
      <c r="F233" s="87" t="s">
        <v>354</v>
      </c>
      <c r="G233" s="88" t="s">
        <v>80</v>
      </c>
      <c r="H233" s="89">
        <v>69</v>
      </c>
      <c r="I233" s="90"/>
      <c r="J233" s="91">
        <f>ROUND(I233*H233,2)</f>
        <v>0</v>
      </c>
      <c r="K233" s="92"/>
      <c r="L233" s="9"/>
      <c r="M233" s="93" t="s">
        <v>9</v>
      </c>
      <c r="N233" s="94" t="s">
        <v>29</v>
      </c>
      <c r="P233" s="95">
        <f>O233*H233</f>
        <v>0</v>
      </c>
      <c r="Q233" s="95">
        <v>0</v>
      </c>
      <c r="R233" s="95">
        <f>Q233*H233</f>
        <v>0</v>
      </c>
      <c r="S233" s="95">
        <v>0</v>
      </c>
      <c r="T233" s="96">
        <f>S233*H233</f>
        <v>0</v>
      </c>
      <c r="AR233" s="97" t="s">
        <v>81</v>
      </c>
      <c r="AT233" s="97" t="s">
        <v>77</v>
      </c>
      <c r="AU233" s="97" t="s">
        <v>82</v>
      </c>
      <c r="AY233" s="1" t="s">
        <v>75</v>
      </c>
      <c r="BE233" s="98">
        <f>IF(N233="základná",J233,0)</f>
        <v>0</v>
      </c>
      <c r="BF233" s="98">
        <f>IF(N233="znížená",J233,0)</f>
        <v>0</v>
      </c>
      <c r="BG233" s="98">
        <f>IF(N233="zákl. prenesená",J233,0)</f>
        <v>0</v>
      </c>
      <c r="BH233" s="98">
        <f>IF(N233="zníž. prenesená",J233,0)</f>
        <v>0</v>
      </c>
      <c r="BI233" s="98">
        <f>IF(N233="nulová",J233,0)</f>
        <v>0</v>
      </c>
      <c r="BJ233" s="1" t="s">
        <v>82</v>
      </c>
      <c r="BK233" s="98">
        <f>ROUND(I233*H233,2)</f>
        <v>0</v>
      </c>
      <c r="BL233" s="1" t="s">
        <v>81</v>
      </c>
      <c r="BM233" s="97" t="s">
        <v>355</v>
      </c>
    </row>
    <row r="234" spans="2:65" s="99" customFormat="1">
      <c r="B234" s="100"/>
      <c r="D234" s="101" t="s">
        <v>84</v>
      </c>
      <c r="E234" s="102" t="s">
        <v>9</v>
      </c>
      <c r="F234" s="103" t="s">
        <v>356</v>
      </c>
      <c r="H234" s="104">
        <v>69</v>
      </c>
      <c r="I234" s="105"/>
      <c r="L234" s="100"/>
      <c r="M234" s="106"/>
      <c r="T234" s="107"/>
      <c r="AT234" s="102" t="s">
        <v>84</v>
      </c>
      <c r="AU234" s="102" t="s">
        <v>82</v>
      </c>
      <c r="AV234" s="99" t="s">
        <v>82</v>
      </c>
      <c r="AW234" s="99" t="s">
        <v>86</v>
      </c>
      <c r="AX234" s="99" t="s">
        <v>74</v>
      </c>
      <c r="AY234" s="102" t="s">
        <v>75</v>
      </c>
    </row>
    <row r="235" spans="2:65" s="8" customFormat="1" ht="24.2" customHeight="1">
      <c r="B235" s="9"/>
      <c r="C235" s="85" t="s">
        <v>357</v>
      </c>
      <c r="D235" s="85" t="s">
        <v>77</v>
      </c>
      <c r="E235" s="86" t="s">
        <v>358</v>
      </c>
      <c r="F235" s="87" t="s">
        <v>359</v>
      </c>
      <c r="G235" s="88" t="s">
        <v>124</v>
      </c>
      <c r="H235" s="89">
        <v>590.39200000000005</v>
      </c>
      <c r="I235" s="90"/>
      <c r="J235" s="91">
        <f>ROUND(I235*H235,2)</f>
        <v>0</v>
      </c>
      <c r="K235" s="92"/>
      <c r="L235" s="9"/>
      <c r="M235" s="93" t="s">
        <v>9</v>
      </c>
      <c r="N235" s="94" t="s">
        <v>29</v>
      </c>
      <c r="P235" s="95">
        <f>O235*H235</f>
        <v>0</v>
      </c>
      <c r="Q235" s="95">
        <v>0</v>
      </c>
      <c r="R235" s="95">
        <f>Q235*H235</f>
        <v>0</v>
      </c>
      <c r="S235" s="95">
        <v>0</v>
      </c>
      <c r="T235" s="96">
        <f>S235*H235</f>
        <v>0</v>
      </c>
      <c r="AR235" s="97" t="s">
        <v>81</v>
      </c>
      <c r="AT235" s="97" t="s">
        <v>77</v>
      </c>
      <c r="AU235" s="97" t="s">
        <v>82</v>
      </c>
      <c r="AY235" s="1" t="s">
        <v>75</v>
      </c>
      <c r="BE235" s="98">
        <f>IF(N235="základná",J235,0)</f>
        <v>0</v>
      </c>
      <c r="BF235" s="98">
        <f>IF(N235="znížená",J235,0)</f>
        <v>0</v>
      </c>
      <c r="BG235" s="98">
        <f>IF(N235="zákl. prenesená",J235,0)</f>
        <v>0</v>
      </c>
      <c r="BH235" s="98">
        <f>IF(N235="zníž. prenesená",J235,0)</f>
        <v>0</v>
      </c>
      <c r="BI235" s="98">
        <f>IF(N235="nulová",J235,0)</f>
        <v>0</v>
      </c>
      <c r="BJ235" s="1" t="s">
        <v>82</v>
      </c>
      <c r="BK235" s="98">
        <f>ROUND(I235*H235,2)</f>
        <v>0</v>
      </c>
      <c r="BL235" s="1" t="s">
        <v>81</v>
      </c>
      <c r="BM235" s="97" t="s">
        <v>360</v>
      </c>
    </row>
    <row r="236" spans="2:65" s="8" customFormat="1" ht="24.2" customHeight="1">
      <c r="B236" s="9"/>
      <c r="C236" s="85" t="s">
        <v>361</v>
      </c>
      <c r="D236" s="85" t="s">
        <v>77</v>
      </c>
      <c r="E236" s="86" t="s">
        <v>362</v>
      </c>
      <c r="F236" s="87" t="s">
        <v>363</v>
      </c>
      <c r="G236" s="88" t="s">
        <v>124</v>
      </c>
      <c r="H236" s="89">
        <v>17121.367999999999</v>
      </c>
      <c r="I236" s="90"/>
      <c r="J236" s="91">
        <f>ROUND(I236*H236,2)</f>
        <v>0</v>
      </c>
      <c r="K236" s="92"/>
      <c r="L236" s="9"/>
      <c r="M236" s="93" t="s">
        <v>9</v>
      </c>
      <c r="N236" s="94" t="s">
        <v>29</v>
      </c>
      <c r="P236" s="95">
        <f>O236*H236</f>
        <v>0</v>
      </c>
      <c r="Q236" s="95">
        <v>0</v>
      </c>
      <c r="R236" s="95">
        <f>Q236*H236</f>
        <v>0</v>
      </c>
      <c r="S236" s="95">
        <v>0</v>
      </c>
      <c r="T236" s="96">
        <f>S236*H236</f>
        <v>0</v>
      </c>
      <c r="AR236" s="97" t="s">
        <v>81</v>
      </c>
      <c r="AT236" s="97" t="s">
        <v>77</v>
      </c>
      <c r="AU236" s="97" t="s">
        <v>82</v>
      </c>
      <c r="AY236" s="1" t="s">
        <v>75</v>
      </c>
      <c r="BE236" s="98">
        <f>IF(N236="základná",J236,0)</f>
        <v>0</v>
      </c>
      <c r="BF236" s="98">
        <f>IF(N236="znížená",J236,0)</f>
        <v>0</v>
      </c>
      <c r="BG236" s="98">
        <f>IF(N236="zákl. prenesená",J236,0)</f>
        <v>0</v>
      </c>
      <c r="BH236" s="98">
        <f>IF(N236="zníž. prenesená",J236,0)</f>
        <v>0</v>
      </c>
      <c r="BI236" s="98">
        <f>IF(N236="nulová",J236,0)</f>
        <v>0</v>
      </c>
      <c r="BJ236" s="1" t="s">
        <v>82</v>
      </c>
      <c r="BK236" s="98">
        <f>ROUND(I236*H236,2)</f>
        <v>0</v>
      </c>
      <c r="BL236" s="1" t="s">
        <v>81</v>
      </c>
      <c r="BM236" s="97" t="s">
        <v>364</v>
      </c>
    </row>
    <row r="237" spans="2:65" s="99" customFormat="1">
      <c r="B237" s="100"/>
      <c r="D237" s="101" t="s">
        <v>84</v>
      </c>
      <c r="E237" s="102" t="s">
        <v>9</v>
      </c>
      <c r="F237" s="103" t="s">
        <v>365</v>
      </c>
      <c r="H237" s="104">
        <v>17121.367999999999</v>
      </c>
      <c r="I237" s="105"/>
      <c r="L237" s="100"/>
      <c r="M237" s="106"/>
      <c r="T237" s="107"/>
      <c r="AT237" s="102" t="s">
        <v>84</v>
      </c>
      <c r="AU237" s="102" t="s">
        <v>82</v>
      </c>
      <c r="AV237" s="99" t="s">
        <v>82</v>
      </c>
      <c r="AW237" s="99" t="s">
        <v>86</v>
      </c>
      <c r="AX237" s="99" t="s">
        <v>74</v>
      </c>
      <c r="AY237" s="102" t="s">
        <v>75</v>
      </c>
    </row>
    <row r="238" spans="2:65" s="8" customFormat="1" ht="24.2" customHeight="1">
      <c r="B238" s="9"/>
      <c r="C238" s="85" t="s">
        <v>366</v>
      </c>
      <c r="D238" s="85" t="s">
        <v>77</v>
      </c>
      <c r="E238" s="86" t="s">
        <v>367</v>
      </c>
      <c r="F238" s="87" t="s">
        <v>368</v>
      </c>
      <c r="G238" s="88" t="s">
        <v>124</v>
      </c>
      <c r="H238" s="89">
        <v>590.39200000000005</v>
      </c>
      <c r="I238" s="90"/>
      <c r="J238" s="91">
        <f>ROUND(I238*H238,2)</f>
        <v>0</v>
      </c>
      <c r="K238" s="92"/>
      <c r="L238" s="9"/>
      <c r="M238" s="93" t="s">
        <v>9</v>
      </c>
      <c r="N238" s="94" t="s">
        <v>29</v>
      </c>
      <c r="P238" s="95">
        <f>O238*H238</f>
        <v>0</v>
      </c>
      <c r="Q238" s="95">
        <v>0</v>
      </c>
      <c r="R238" s="95">
        <f>Q238*H238</f>
        <v>0</v>
      </c>
      <c r="S238" s="95">
        <v>0</v>
      </c>
      <c r="T238" s="96">
        <f>S238*H238</f>
        <v>0</v>
      </c>
      <c r="AR238" s="97" t="s">
        <v>81</v>
      </c>
      <c r="AT238" s="97" t="s">
        <v>77</v>
      </c>
      <c r="AU238" s="97" t="s">
        <v>82</v>
      </c>
      <c r="AY238" s="1" t="s">
        <v>75</v>
      </c>
      <c r="BE238" s="98">
        <f>IF(N238="základná",J238,0)</f>
        <v>0</v>
      </c>
      <c r="BF238" s="98">
        <f>IF(N238="znížená",J238,0)</f>
        <v>0</v>
      </c>
      <c r="BG238" s="98">
        <f>IF(N238="zákl. prenesená",J238,0)</f>
        <v>0</v>
      </c>
      <c r="BH238" s="98">
        <f>IF(N238="zníž. prenesená",J238,0)</f>
        <v>0</v>
      </c>
      <c r="BI238" s="98">
        <f>IF(N238="nulová",J238,0)</f>
        <v>0</v>
      </c>
      <c r="BJ238" s="1" t="s">
        <v>82</v>
      </c>
      <c r="BK238" s="98">
        <f>ROUND(I238*H238,2)</f>
        <v>0</v>
      </c>
      <c r="BL238" s="1" t="s">
        <v>81</v>
      </c>
      <c r="BM238" s="97" t="s">
        <v>369</v>
      </c>
    </row>
    <row r="239" spans="2:65" s="8" customFormat="1" ht="24.2" customHeight="1">
      <c r="B239" s="9"/>
      <c r="C239" s="85" t="s">
        <v>370</v>
      </c>
      <c r="D239" s="85" t="s">
        <v>77</v>
      </c>
      <c r="E239" s="86" t="s">
        <v>371</v>
      </c>
      <c r="F239" s="87" t="s">
        <v>372</v>
      </c>
      <c r="G239" s="88" t="s">
        <v>124</v>
      </c>
      <c r="H239" s="89">
        <v>44.555</v>
      </c>
      <c r="I239" s="90"/>
      <c r="J239" s="91">
        <f>ROUND(I239*H239,2)</f>
        <v>0</v>
      </c>
      <c r="K239" s="92"/>
      <c r="L239" s="9"/>
      <c r="M239" s="93" t="s">
        <v>9</v>
      </c>
      <c r="N239" s="94" t="s">
        <v>29</v>
      </c>
      <c r="P239" s="95">
        <f>O239*H239</f>
        <v>0</v>
      </c>
      <c r="Q239" s="95">
        <v>0</v>
      </c>
      <c r="R239" s="95">
        <f>Q239*H239</f>
        <v>0</v>
      </c>
      <c r="S239" s="95">
        <v>0</v>
      </c>
      <c r="T239" s="96">
        <f>S239*H239</f>
        <v>0</v>
      </c>
      <c r="AR239" s="97" t="s">
        <v>81</v>
      </c>
      <c r="AT239" s="97" t="s">
        <v>77</v>
      </c>
      <c r="AU239" s="97" t="s">
        <v>82</v>
      </c>
      <c r="AY239" s="1" t="s">
        <v>75</v>
      </c>
      <c r="BE239" s="98">
        <f>IF(N239="základná",J239,0)</f>
        <v>0</v>
      </c>
      <c r="BF239" s="98">
        <f>IF(N239="znížená",J239,0)</f>
        <v>0</v>
      </c>
      <c r="BG239" s="98">
        <f>IF(N239="zákl. prenesená",J239,0)</f>
        <v>0</v>
      </c>
      <c r="BH239" s="98">
        <f>IF(N239="zníž. prenesená",J239,0)</f>
        <v>0</v>
      </c>
      <c r="BI239" s="98">
        <f>IF(N239="nulová",J239,0)</f>
        <v>0</v>
      </c>
      <c r="BJ239" s="1" t="s">
        <v>82</v>
      </c>
      <c r="BK239" s="98">
        <f>ROUND(I239*H239,2)</f>
        <v>0</v>
      </c>
      <c r="BL239" s="1" t="s">
        <v>81</v>
      </c>
      <c r="BM239" s="97" t="s">
        <v>373</v>
      </c>
    </row>
    <row r="240" spans="2:65" s="99" customFormat="1">
      <c r="B240" s="100"/>
      <c r="D240" s="101" t="s">
        <v>84</v>
      </c>
      <c r="E240" s="102" t="s">
        <v>9</v>
      </c>
      <c r="F240" s="103" t="s">
        <v>374</v>
      </c>
      <c r="H240" s="104">
        <v>3.375</v>
      </c>
      <c r="I240" s="105"/>
      <c r="L240" s="100"/>
      <c r="M240" s="106"/>
      <c r="T240" s="107"/>
      <c r="AT240" s="102" t="s">
        <v>84</v>
      </c>
      <c r="AU240" s="102" t="s">
        <v>82</v>
      </c>
      <c r="AV240" s="99" t="s">
        <v>82</v>
      </c>
      <c r="AW240" s="99" t="s">
        <v>86</v>
      </c>
      <c r="AX240" s="99" t="s">
        <v>1</v>
      </c>
      <c r="AY240" s="102" t="s">
        <v>75</v>
      </c>
    </row>
    <row r="241" spans="2:65" s="99" customFormat="1">
      <c r="B241" s="100"/>
      <c r="D241" s="101" t="s">
        <v>84</v>
      </c>
      <c r="E241" s="102" t="s">
        <v>9</v>
      </c>
      <c r="F241" s="103" t="s">
        <v>375</v>
      </c>
      <c r="H241" s="104">
        <v>41.18</v>
      </c>
      <c r="I241" s="105"/>
      <c r="L241" s="100"/>
      <c r="M241" s="106"/>
      <c r="T241" s="107"/>
      <c r="AT241" s="102" t="s">
        <v>84</v>
      </c>
      <c r="AU241" s="102" t="s">
        <v>82</v>
      </c>
      <c r="AV241" s="99" t="s">
        <v>82</v>
      </c>
      <c r="AW241" s="99" t="s">
        <v>86</v>
      </c>
      <c r="AX241" s="99" t="s">
        <v>1</v>
      </c>
      <c r="AY241" s="102" t="s">
        <v>75</v>
      </c>
    </row>
    <row r="242" spans="2:65" s="119" customFormat="1">
      <c r="B242" s="120"/>
      <c r="D242" s="101" t="s">
        <v>84</v>
      </c>
      <c r="E242" s="121" t="s">
        <v>9</v>
      </c>
      <c r="F242" s="122" t="s">
        <v>293</v>
      </c>
      <c r="H242" s="123">
        <v>44.555</v>
      </c>
      <c r="I242" s="124"/>
      <c r="L242" s="120"/>
      <c r="M242" s="125"/>
      <c r="T242" s="126"/>
      <c r="AT242" s="121" t="s">
        <v>84</v>
      </c>
      <c r="AU242" s="121" t="s">
        <v>82</v>
      </c>
      <c r="AV242" s="119" t="s">
        <v>81</v>
      </c>
      <c r="AW242" s="119" t="s">
        <v>86</v>
      </c>
      <c r="AX242" s="119" t="s">
        <v>74</v>
      </c>
      <c r="AY242" s="121" t="s">
        <v>75</v>
      </c>
    </row>
    <row r="243" spans="2:65" s="8" customFormat="1" ht="24.2" customHeight="1">
      <c r="B243" s="9"/>
      <c r="C243" s="85" t="s">
        <v>376</v>
      </c>
      <c r="D243" s="85" t="s">
        <v>77</v>
      </c>
      <c r="E243" s="86" t="s">
        <v>377</v>
      </c>
      <c r="F243" s="87" t="s">
        <v>378</v>
      </c>
      <c r="G243" s="88" t="s">
        <v>124</v>
      </c>
      <c r="H243" s="89">
        <v>3.92</v>
      </c>
      <c r="I243" s="90"/>
      <c r="J243" s="91">
        <f>ROUND(I243*H243,2)</f>
        <v>0</v>
      </c>
      <c r="K243" s="92"/>
      <c r="L243" s="9"/>
      <c r="M243" s="93" t="s">
        <v>9</v>
      </c>
      <c r="N243" s="94" t="s">
        <v>29</v>
      </c>
      <c r="P243" s="95">
        <f>O243*H243</f>
        <v>0</v>
      </c>
      <c r="Q243" s="95">
        <v>0</v>
      </c>
      <c r="R243" s="95">
        <f>Q243*H243</f>
        <v>0</v>
      </c>
      <c r="S243" s="95">
        <v>0</v>
      </c>
      <c r="T243" s="96">
        <f>S243*H243</f>
        <v>0</v>
      </c>
      <c r="AR243" s="97" t="s">
        <v>81</v>
      </c>
      <c r="AT243" s="97" t="s">
        <v>77</v>
      </c>
      <c r="AU243" s="97" t="s">
        <v>82</v>
      </c>
      <c r="AY243" s="1" t="s">
        <v>75</v>
      </c>
      <c r="BE243" s="98">
        <f>IF(N243="základná",J243,0)</f>
        <v>0</v>
      </c>
      <c r="BF243" s="98">
        <f>IF(N243="znížená",J243,0)</f>
        <v>0</v>
      </c>
      <c r="BG243" s="98">
        <f>IF(N243="zákl. prenesená",J243,0)</f>
        <v>0</v>
      </c>
      <c r="BH243" s="98">
        <f>IF(N243="zníž. prenesená",J243,0)</f>
        <v>0</v>
      </c>
      <c r="BI243" s="98">
        <f>IF(N243="nulová",J243,0)</f>
        <v>0</v>
      </c>
      <c r="BJ243" s="1" t="s">
        <v>82</v>
      </c>
      <c r="BK243" s="98">
        <f>ROUND(I243*H243,2)</f>
        <v>0</v>
      </c>
      <c r="BL243" s="1" t="s">
        <v>81</v>
      </c>
      <c r="BM243" s="97" t="s">
        <v>379</v>
      </c>
    </row>
    <row r="244" spans="2:65" s="99" customFormat="1">
      <c r="B244" s="100"/>
      <c r="D244" s="101" t="s">
        <v>84</v>
      </c>
      <c r="E244" s="102" t="s">
        <v>9</v>
      </c>
      <c r="F244" s="103" t="s">
        <v>380</v>
      </c>
      <c r="H244" s="104">
        <v>3.92</v>
      </c>
      <c r="I244" s="105"/>
      <c r="L244" s="100"/>
      <c r="M244" s="106"/>
      <c r="T244" s="107"/>
      <c r="AT244" s="102" t="s">
        <v>84</v>
      </c>
      <c r="AU244" s="102" t="s">
        <v>82</v>
      </c>
      <c r="AV244" s="99" t="s">
        <v>82</v>
      </c>
      <c r="AW244" s="99" t="s">
        <v>86</v>
      </c>
      <c r="AX244" s="99" t="s">
        <v>74</v>
      </c>
      <c r="AY244" s="102" t="s">
        <v>75</v>
      </c>
    </row>
    <row r="245" spans="2:65" s="8" customFormat="1" ht="24.2" customHeight="1">
      <c r="B245" s="9"/>
      <c r="C245" s="85" t="s">
        <v>381</v>
      </c>
      <c r="D245" s="85" t="s">
        <v>77</v>
      </c>
      <c r="E245" s="86" t="s">
        <v>382</v>
      </c>
      <c r="F245" s="87" t="s">
        <v>383</v>
      </c>
      <c r="G245" s="88" t="s">
        <v>124</v>
      </c>
      <c r="H245" s="89">
        <v>1.3169999999999999</v>
      </c>
      <c r="I245" s="90"/>
      <c r="J245" s="91">
        <f>ROUND(I245*H245,2)</f>
        <v>0</v>
      </c>
      <c r="K245" s="92"/>
      <c r="L245" s="9"/>
      <c r="M245" s="93" t="s">
        <v>9</v>
      </c>
      <c r="N245" s="94" t="s">
        <v>29</v>
      </c>
      <c r="P245" s="95">
        <f>O245*H245</f>
        <v>0</v>
      </c>
      <c r="Q245" s="95">
        <v>0</v>
      </c>
      <c r="R245" s="95">
        <f>Q245*H245</f>
        <v>0</v>
      </c>
      <c r="S245" s="95">
        <v>0</v>
      </c>
      <c r="T245" s="96">
        <f>S245*H245</f>
        <v>0</v>
      </c>
      <c r="AR245" s="97" t="s">
        <v>81</v>
      </c>
      <c r="AT245" s="97" t="s">
        <v>77</v>
      </c>
      <c r="AU245" s="97" t="s">
        <v>82</v>
      </c>
      <c r="AY245" s="1" t="s">
        <v>75</v>
      </c>
      <c r="BE245" s="98">
        <f>IF(N245="základná",J245,0)</f>
        <v>0</v>
      </c>
      <c r="BF245" s="98">
        <f>IF(N245="znížená",J245,0)</f>
        <v>0</v>
      </c>
      <c r="BG245" s="98">
        <f>IF(N245="zákl. prenesená",J245,0)</f>
        <v>0</v>
      </c>
      <c r="BH245" s="98">
        <f>IF(N245="zníž. prenesená",J245,0)</f>
        <v>0</v>
      </c>
      <c r="BI245" s="98">
        <f>IF(N245="nulová",J245,0)</f>
        <v>0</v>
      </c>
      <c r="BJ245" s="1" t="s">
        <v>82</v>
      </c>
      <c r="BK245" s="98">
        <f>ROUND(I245*H245,2)</f>
        <v>0</v>
      </c>
      <c r="BL245" s="1" t="s">
        <v>81</v>
      </c>
      <c r="BM245" s="97" t="s">
        <v>384</v>
      </c>
    </row>
    <row r="246" spans="2:65" s="99" customFormat="1">
      <c r="B246" s="100"/>
      <c r="D246" s="101" t="s">
        <v>84</v>
      </c>
      <c r="E246" s="102" t="s">
        <v>9</v>
      </c>
      <c r="F246" s="103" t="s">
        <v>385</v>
      </c>
      <c r="H246" s="104">
        <v>0.52500000000000002</v>
      </c>
      <c r="I246" s="105"/>
      <c r="L246" s="100"/>
      <c r="M246" s="106"/>
      <c r="T246" s="107"/>
      <c r="AT246" s="102" t="s">
        <v>84</v>
      </c>
      <c r="AU246" s="102" t="s">
        <v>82</v>
      </c>
      <c r="AV246" s="99" t="s">
        <v>82</v>
      </c>
      <c r="AW246" s="99" t="s">
        <v>86</v>
      </c>
      <c r="AX246" s="99" t="s">
        <v>1</v>
      </c>
      <c r="AY246" s="102" t="s">
        <v>75</v>
      </c>
    </row>
    <row r="247" spans="2:65" s="99" customFormat="1">
      <c r="B247" s="100"/>
      <c r="D247" s="101" t="s">
        <v>84</v>
      </c>
      <c r="E247" s="102" t="s">
        <v>9</v>
      </c>
      <c r="F247" s="103" t="s">
        <v>386</v>
      </c>
      <c r="H247" s="104">
        <v>0.79200000000000004</v>
      </c>
      <c r="I247" s="105"/>
      <c r="L247" s="100"/>
      <c r="M247" s="106"/>
      <c r="T247" s="107"/>
      <c r="AT247" s="102" t="s">
        <v>84</v>
      </c>
      <c r="AU247" s="102" t="s">
        <v>82</v>
      </c>
      <c r="AV247" s="99" t="s">
        <v>82</v>
      </c>
      <c r="AW247" s="99" t="s">
        <v>86</v>
      </c>
      <c r="AX247" s="99" t="s">
        <v>1</v>
      </c>
      <c r="AY247" s="102" t="s">
        <v>75</v>
      </c>
    </row>
    <row r="248" spans="2:65" s="119" customFormat="1">
      <c r="B248" s="120"/>
      <c r="D248" s="101" t="s">
        <v>84</v>
      </c>
      <c r="E248" s="121" t="s">
        <v>9</v>
      </c>
      <c r="F248" s="122" t="s">
        <v>293</v>
      </c>
      <c r="H248" s="123">
        <v>1.3169999999999999</v>
      </c>
      <c r="I248" s="124"/>
      <c r="L248" s="120"/>
      <c r="M248" s="125"/>
      <c r="T248" s="126"/>
      <c r="AT248" s="121" t="s">
        <v>84</v>
      </c>
      <c r="AU248" s="121" t="s">
        <v>82</v>
      </c>
      <c r="AV248" s="119" t="s">
        <v>81</v>
      </c>
      <c r="AW248" s="119" t="s">
        <v>86</v>
      </c>
      <c r="AX248" s="119" t="s">
        <v>74</v>
      </c>
      <c r="AY248" s="121" t="s">
        <v>75</v>
      </c>
    </row>
    <row r="249" spans="2:65" s="72" customFormat="1" ht="22.9" customHeight="1">
      <c r="B249" s="73"/>
      <c r="D249" s="74" t="s">
        <v>71</v>
      </c>
      <c r="E249" s="83" t="s">
        <v>387</v>
      </c>
      <c r="F249" s="83" t="s">
        <v>388</v>
      </c>
      <c r="I249" s="76"/>
      <c r="J249" s="84">
        <f>BK249</f>
        <v>0</v>
      </c>
      <c r="L249" s="73"/>
      <c r="M249" s="78"/>
      <c r="P249" s="79">
        <f>P250</f>
        <v>0</v>
      </c>
      <c r="R249" s="79">
        <f>R250</f>
        <v>0</v>
      </c>
      <c r="T249" s="80">
        <f>T250</f>
        <v>0</v>
      </c>
      <c r="AR249" s="74" t="s">
        <v>74</v>
      </c>
      <c r="AT249" s="81" t="s">
        <v>71</v>
      </c>
      <c r="AU249" s="81" t="s">
        <v>74</v>
      </c>
      <c r="AY249" s="74" t="s">
        <v>75</v>
      </c>
      <c r="BK249" s="82">
        <f>BK250</f>
        <v>0</v>
      </c>
    </row>
    <row r="250" spans="2:65" s="8" customFormat="1" ht="33" customHeight="1">
      <c r="B250" s="9"/>
      <c r="C250" s="85" t="s">
        <v>389</v>
      </c>
      <c r="D250" s="85" t="s">
        <v>77</v>
      </c>
      <c r="E250" s="86" t="s">
        <v>390</v>
      </c>
      <c r="F250" s="87" t="s">
        <v>391</v>
      </c>
      <c r="G250" s="88" t="s">
        <v>124</v>
      </c>
      <c r="H250" s="89">
        <v>1106.069</v>
      </c>
      <c r="I250" s="90"/>
      <c r="J250" s="91">
        <f>ROUND(I250*H250,2)</f>
        <v>0</v>
      </c>
      <c r="K250" s="92"/>
      <c r="L250" s="9"/>
      <c r="M250" s="93" t="s">
        <v>9</v>
      </c>
      <c r="N250" s="94" t="s">
        <v>29</v>
      </c>
      <c r="P250" s="95">
        <f>O250*H250</f>
        <v>0</v>
      </c>
      <c r="Q250" s="95">
        <v>0</v>
      </c>
      <c r="R250" s="95">
        <f>Q250*H250</f>
        <v>0</v>
      </c>
      <c r="S250" s="95">
        <v>0</v>
      </c>
      <c r="T250" s="96">
        <f>S250*H250</f>
        <v>0</v>
      </c>
      <c r="AR250" s="97" t="s">
        <v>81</v>
      </c>
      <c r="AT250" s="97" t="s">
        <v>77</v>
      </c>
      <c r="AU250" s="97" t="s">
        <v>82</v>
      </c>
      <c r="AY250" s="1" t="s">
        <v>75</v>
      </c>
      <c r="BE250" s="98">
        <f>IF(N250="základná",J250,0)</f>
        <v>0</v>
      </c>
      <c r="BF250" s="98">
        <f>IF(N250="znížená",J250,0)</f>
        <v>0</v>
      </c>
      <c r="BG250" s="98">
        <f>IF(N250="zákl. prenesená",J250,0)</f>
        <v>0</v>
      </c>
      <c r="BH250" s="98">
        <f>IF(N250="zníž. prenesená",J250,0)</f>
        <v>0</v>
      </c>
      <c r="BI250" s="98">
        <f>IF(N250="nulová",J250,0)</f>
        <v>0</v>
      </c>
      <c r="BJ250" s="1" t="s">
        <v>82</v>
      </c>
      <c r="BK250" s="98">
        <f>ROUND(I250*H250,2)</f>
        <v>0</v>
      </c>
      <c r="BL250" s="1" t="s">
        <v>81</v>
      </c>
      <c r="BM250" s="97" t="s">
        <v>392</v>
      </c>
    </row>
    <row r="251" spans="2:65" s="72" customFormat="1" ht="25.9" customHeight="1">
      <c r="B251" s="73"/>
      <c r="D251" s="74" t="s">
        <v>71</v>
      </c>
      <c r="E251" s="75" t="s">
        <v>393</v>
      </c>
      <c r="F251" s="75" t="s">
        <v>394</v>
      </c>
      <c r="I251" s="76"/>
      <c r="J251" s="77">
        <f>BK251</f>
        <v>0</v>
      </c>
      <c r="L251" s="73"/>
      <c r="M251" s="78"/>
      <c r="P251" s="79">
        <f>SUM(P252:P253)</f>
        <v>0</v>
      </c>
      <c r="R251" s="79">
        <f>SUM(R252:R253)</f>
        <v>0</v>
      </c>
      <c r="T251" s="80">
        <f>SUM(T252:T253)</f>
        <v>0</v>
      </c>
      <c r="AR251" s="74" t="s">
        <v>81</v>
      </c>
      <c r="AT251" s="81" t="s">
        <v>71</v>
      </c>
      <c r="AU251" s="81" t="s">
        <v>1</v>
      </c>
      <c r="AY251" s="74" t="s">
        <v>75</v>
      </c>
      <c r="BK251" s="82">
        <f>SUM(BK252:BK253)</f>
        <v>0</v>
      </c>
    </row>
    <row r="252" spans="2:65" s="8" customFormat="1" ht="16.5" customHeight="1">
      <c r="B252" s="9"/>
      <c r="C252" s="85" t="s">
        <v>395</v>
      </c>
      <c r="D252" s="85" t="s">
        <v>77</v>
      </c>
      <c r="E252" s="86" t="s">
        <v>396</v>
      </c>
      <c r="F252" s="87" t="s">
        <v>397</v>
      </c>
      <c r="G252" s="88" t="s">
        <v>267</v>
      </c>
      <c r="H252" s="89">
        <v>1</v>
      </c>
      <c r="I252" s="90"/>
      <c r="J252" s="91">
        <f>ROUND(I252*H252,2)</f>
        <v>0</v>
      </c>
      <c r="K252" s="92"/>
      <c r="L252" s="9"/>
      <c r="M252" s="93" t="s">
        <v>9</v>
      </c>
      <c r="N252" s="94" t="s">
        <v>29</v>
      </c>
      <c r="P252" s="95">
        <f>O252*H252</f>
        <v>0</v>
      </c>
      <c r="Q252" s="95">
        <v>0</v>
      </c>
      <c r="R252" s="95">
        <f>Q252*H252</f>
        <v>0</v>
      </c>
      <c r="S252" s="95">
        <v>0</v>
      </c>
      <c r="T252" s="96">
        <f>S252*H252</f>
        <v>0</v>
      </c>
      <c r="AR252" s="97" t="s">
        <v>398</v>
      </c>
      <c r="AT252" s="97" t="s">
        <v>77</v>
      </c>
      <c r="AU252" s="97" t="s">
        <v>74</v>
      </c>
      <c r="AY252" s="1" t="s">
        <v>75</v>
      </c>
      <c r="BE252" s="98">
        <f>IF(N252="základná",J252,0)</f>
        <v>0</v>
      </c>
      <c r="BF252" s="98">
        <f>IF(N252="znížená",J252,0)</f>
        <v>0</v>
      </c>
      <c r="BG252" s="98">
        <f>IF(N252="zákl. prenesená",J252,0)</f>
        <v>0</v>
      </c>
      <c r="BH252" s="98">
        <f>IF(N252="zníž. prenesená",J252,0)</f>
        <v>0</v>
      </c>
      <c r="BI252" s="98">
        <f>IF(N252="nulová",J252,0)</f>
        <v>0</v>
      </c>
      <c r="BJ252" s="1" t="s">
        <v>82</v>
      </c>
      <c r="BK252" s="98">
        <f>ROUND(I252*H252,2)</f>
        <v>0</v>
      </c>
      <c r="BL252" s="1" t="s">
        <v>398</v>
      </c>
      <c r="BM252" s="97" t="s">
        <v>399</v>
      </c>
    </row>
    <row r="253" spans="2:65" s="8" customFormat="1" ht="16.5" customHeight="1">
      <c r="B253" s="9"/>
      <c r="C253" s="85" t="s">
        <v>400</v>
      </c>
      <c r="D253" s="85" t="s">
        <v>77</v>
      </c>
      <c r="E253" s="86" t="s">
        <v>401</v>
      </c>
      <c r="F253" s="87" t="s">
        <v>402</v>
      </c>
      <c r="G253" s="88" t="s">
        <v>267</v>
      </c>
      <c r="H253" s="89">
        <v>1</v>
      </c>
      <c r="I253" s="90"/>
      <c r="J253" s="91">
        <f>ROUND(I253*H253,2)</f>
        <v>0</v>
      </c>
      <c r="K253" s="92"/>
      <c r="L253" s="9"/>
      <c r="M253" s="127" t="s">
        <v>9</v>
      </c>
      <c r="N253" s="128" t="s">
        <v>29</v>
      </c>
      <c r="O253" s="129"/>
      <c r="P253" s="130">
        <f>O253*H253</f>
        <v>0</v>
      </c>
      <c r="Q253" s="130">
        <v>0</v>
      </c>
      <c r="R253" s="130">
        <f>Q253*H253</f>
        <v>0</v>
      </c>
      <c r="S253" s="130">
        <v>0</v>
      </c>
      <c r="T253" s="131">
        <f>S253*H253</f>
        <v>0</v>
      </c>
      <c r="AR253" s="97" t="s">
        <v>398</v>
      </c>
      <c r="AT253" s="97" t="s">
        <v>77</v>
      </c>
      <c r="AU253" s="97" t="s">
        <v>74</v>
      </c>
      <c r="AY253" s="1" t="s">
        <v>75</v>
      </c>
      <c r="BE253" s="98">
        <f>IF(N253="základná",J253,0)</f>
        <v>0</v>
      </c>
      <c r="BF253" s="98">
        <f>IF(N253="znížená",J253,0)</f>
        <v>0</v>
      </c>
      <c r="BG253" s="98">
        <f>IF(N253="zákl. prenesená",J253,0)</f>
        <v>0</v>
      </c>
      <c r="BH253" s="98">
        <f>IF(N253="zníž. prenesená",J253,0)</f>
        <v>0</v>
      </c>
      <c r="BI253" s="98">
        <f>IF(N253="nulová",J253,0)</f>
        <v>0</v>
      </c>
      <c r="BJ253" s="1" t="s">
        <v>82</v>
      </c>
      <c r="BK253" s="98">
        <f>ROUND(I253*H253,2)</f>
        <v>0</v>
      </c>
      <c r="BL253" s="1" t="s">
        <v>398</v>
      </c>
      <c r="BM253" s="97" t="s">
        <v>403</v>
      </c>
    </row>
    <row r="254" spans="2:65" s="8" customFormat="1" ht="6.95" customHeight="1">
      <c r="B254" s="39"/>
      <c r="C254" s="40"/>
      <c r="D254" s="40"/>
      <c r="E254" s="40"/>
      <c r="F254" s="40"/>
      <c r="G254" s="40"/>
      <c r="H254" s="40"/>
      <c r="I254" s="40"/>
      <c r="J254" s="40"/>
      <c r="K254" s="40"/>
      <c r="L254" s="9"/>
    </row>
  </sheetData>
  <sheetProtection algorithmName="SHA-512" hashValue="2EM7oSNi2Njnwf+Oob3lgCy6BIoqa8XZzWTl983AOad9vHrso71QFhbihMjPDEuwMJFRdCVfq6xODO0Rmk9xxQ==" saltValue="yyMku3+Du2B+epqx3jJ4Bl6QKWClx+2oKib82q0iHyx5udio7Mhnd3I7ofp+SAZYOYtGhB/AdbMZFY28N7xE0g==" spinCount="100000" sheet="1" objects="1" scenarios="1" formatColumns="0" formatRows="0" autoFilter="0"/>
  <autoFilter ref="C124:K253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Radoslav Mikulajčík</dc:creator>
  <cp:keywords/>
  <dc:description/>
  <cp:lastModifiedBy>Ing. Veronika Palenčárová</cp:lastModifiedBy>
  <cp:revision/>
  <dcterms:created xsi:type="dcterms:W3CDTF">2022-04-26T07:12:24Z</dcterms:created>
  <dcterms:modified xsi:type="dcterms:W3CDTF">2022-05-17T09:21:40Z</dcterms:modified>
  <cp:category/>
  <cp:contentStatus/>
</cp:coreProperties>
</file>